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горки, игр.комп., мостики" sheetId="4" r:id="rId1"/>
  </sheets>
  <definedNames>
    <definedName name="_xlnm.Print_Titles" localSheetId="0">'горки, игр.комп., мостики'!$5:$7</definedName>
  </definedNames>
  <calcPr calcId="144525"/>
</workbook>
</file>

<file path=xl/calcChain.xml><?xml version="1.0" encoding="utf-8"?>
<calcChain xmlns="http://schemas.openxmlformats.org/spreadsheetml/2006/main">
  <c r="F1145" i="4" l="1"/>
  <c r="E1145" i="4"/>
  <c r="H1145" i="4" s="1"/>
  <c r="F1144" i="4"/>
  <c r="E1144" i="4"/>
  <c r="F1143" i="4"/>
  <c r="E1143" i="4"/>
  <c r="F1142" i="4"/>
  <c r="E1142" i="4"/>
  <c r="F1141" i="4"/>
  <c r="E1141" i="4"/>
  <c r="H1141" i="4" s="1"/>
  <c r="F1140" i="4"/>
  <c r="E1140" i="4"/>
  <c r="F1139" i="4"/>
  <c r="E1139" i="4"/>
  <c r="F1138" i="4"/>
  <c r="E1138" i="4"/>
  <c r="F1137" i="4"/>
  <c r="E1137" i="4"/>
  <c r="H1137" i="4" s="1"/>
  <c r="F1136" i="4"/>
  <c r="E1136" i="4"/>
  <c r="F1135" i="4"/>
  <c r="E1135" i="4"/>
  <c r="F1134" i="4"/>
  <c r="E1134" i="4"/>
  <c r="F1133" i="4"/>
  <c r="E1133" i="4"/>
  <c r="H1133" i="4" s="1"/>
  <c r="F1132" i="4"/>
  <c r="E1132" i="4"/>
  <c r="F1130" i="4"/>
  <c r="E1130" i="4"/>
  <c r="F1129" i="4"/>
  <c r="E1129" i="4"/>
  <c r="F1128" i="4"/>
  <c r="E1128" i="4"/>
  <c r="F1127" i="4"/>
  <c r="E1127" i="4"/>
  <c r="F1126" i="4"/>
  <c r="E1126" i="4"/>
  <c r="F1125" i="4"/>
  <c r="E1125" i="4"/>
  <c r="F1124" i="4"/>
  <c r="E1124" i="4"/>
  <c r="F1122" i="4"/>
  <c r="E1122" i="4"/>
  <c r="F1121" i="4"/>
  <c r="E1121" i="4"/>
  <c r="F1120" i="4"/>
  <c r="E1120" i="4"/>
  <c r="F1119" i="4"/>
  <c r="E1119" i="4"/>
  <c r="H1119" i="4" s="1"/>
  <c r="F1118" i="4"/>
  <c r="E1118" i="4"/>
  <c r="F1117" i="4"/>
  <c r="E1117" i="4"/>
  <c r="F1116" i="4"/>
  <c r="E1116" i="4"/>
  <c r="F1115" i="4"/>
  <c r="E1115" i="4"/>
  <c r="F1113" i="4"/>
  <c r="E1113" i="4"/>
  <c r="F1112" i="4"/>
  <c r="E1112" i="4"/>
  <c r="F1111" i="4"/>
  <c r="E1111" i="4"/>
  <c r="F1110" i="4"/>
  <c r="E1110" i="4"/>
  <c r="F1109" i="4"/>
  <c r="E1109" i="4"/>
  <c r="F1108" i="4"/>
  <c r="E1108" i="4"/>
  <c r="F1106" i="4"/>
  <c r="E1106" i="4"/>
  <c r="F1105" i="4"/>
  <c r="E1105" i="4"/>
  <c r="F1104" i="4"/>
  <c r="E1104" i="4"/>
  <c r="F1103" i="4"/>
  <c r="E1103" i="4"/>
  <c r="F1102" i="4"/>
  <c r="E1102" i="4"/>
  <c r="F1101" i="4"/>
  <c r="E1101" i="4"/>
  <c r="F1100" i="4"/>
  <c r="E1100" i="4"/>
  <c r="F1099" i="4"/>
  <c r="E1099" i="4"/>
  <c r="F1098" i="4"/>
  <c r="E1098" i="4"/>
  <c r="F1097" i="4"/>
  <c r="E1097" i="4"/>
  <c r="I1097" i="4" s="1"/>
  <c r="F1096" i="4"/>
  <c r="E1096" i="4"/>
  <c r="F1095" i="4"/>
  <c r="E1095" i="4"/>
  <c r="F1094" i="4"/>
  <c r="E1094" i="4"/>
  <c r="F1093" i="4"/>
  <c r="E1093" i="4"/>
  <c r="I1093" i="4" s="1"/>
  <c r="F1092" i="4"/>
  <c r="E1092" i="4"/>
  <c r="F1091" i="4"/>
  <c r="E1091" i="4"/>
  <c r="F1090" i="4"/>
  <c r="E1090" i="4"/>
  <c r="F1089" i="4"/>
  <c r="E1089" i="4"/>
  <c r="I1089" i="4" s="1"/>
  <c r="F1088" i="4"/>
  <c r="E1088" i="4"/>
  <c r="F1087" i="4"/>
  <c r="E1087" i="4"/>
  <c r="F1086" i="4"/>
  <c r="E1086" i="4"/>
  <c r="F1085" i="4"/>
  <c r="E1085" i="4"/>
  <c r="I1085" i="4" s="1"/>
  <c r="F1084" i="4"/>
  <c r="E1084" i="4"/>
  <c r="F1083" i="4"/>
  <c r="E1083" i="4"/>
  <c r="F1082" i="4"/>
  <c r="E1082" i="4"/>
  <c r="F1081" i="4"/>
  <c r="E1081" i="4"/>
  <c r="I1081" i="4" s="1"/>
  <c r="F1080" i="4"/>
  <c r="E1080" i="4"/>
  <c r="F1079" i="4"/>
  <c r="E1079" i="4"/>
  <c r="F1078" i="4"/>
  <c r="E1078" i="4"/>
  <c r="F1077" i="4"/>
  <c r="E1077" i="4"/>
  <c r="I1077" i="4" s="1"/>
  <c r="F1076" i="4"/>
  <c r="E1076" i="4"/>
  <c r="F1075" i="4"/>
  <c r="E1075" i="4"/>
  <c r="F1074" i="4"/>
  <c r="E1074" i="4"/>
  <c r="F1073" i="4"/>
  <c r="E1073" i="4"/>
  <c r="I1073" i="4" s="1"/>
  <c r="F1072" i="4"/>
  <c r="E1072" i="4"/>
  <c r="F1071" i="4"/>
  <c r="E1071" i="4"/>
  <c r="I1071" i="4" s="1"/>
  <c r="F1070" i="4"/>
  <c r="E1070" i="4"/>
  <c r="F1069" i="4"/>
  <c r="E1069" i="4"/>
  <c r="I1069" i="4" s="1"/>
  <c r="F1068" i="4"/>
  <c r="E1068" i="4"/>
  <c r="F1067" i="4"/>
  <c r="E1067" i="4"/>
  <c r="I1067" i="4" s="1"/>
  <c r="F1066" i="4"/>
  <c r="E1066" i="4"/>
  <c r="F1065" i="4"/>
  <c r="E1065" i="4"/>
  <c r="I1065" i="4" s="1"/>
  <c r="F1064" i="4"/>
  <c r="E1064" i="4"/>
  <c r="F1063" i="4"/>
  <c r="E1063" i="4"/>
  <c r="I1063" i="4" s="1"/>
  <c r="F1062" i="4"/>
  <c r="E1062" i="4"/>
  <c r="F1061" i="4"/>
  <c r="E1061" i="4"/>
  <c r="I1061" i="4" s="1"/>
  <c r="F1060" i="4"/>
  <c r="E1060" i="4"/>
  <c r="F1059" i="4"/>
  <c r="E1059" i="4"/>
  <c r="I1059" i="4" s="1"/>
  <c r="F1058" i="4"/>
  <c r="E1058" i="4"/>
  <c r="F1057" i="4"/>
  <c r="E1057" i="4"/>
  <c r="I1057" i="4" s="1"/>
  <c r="F1056" i="4"/>
  <c r="E1056" i="4"/>
  <c r="F1055" i="4"/>
  <c r="E1055" i="4"/>
  <c r="I1055" i="4" s="1"/>
  <c r="F1054" i="4"/>
  <c r="E1054" i="4"/>
  <c r="F1053" i="4"/>
  <c r="E1053" i="4"/>
  <c r="I1053" i="4" s="1"/>
  <c r="F1052" i="4"/>
  <c r="E1052" i="4"/>
  <c r="F1050" i="4"/>
  <c r="E1050" i="4"/>
  <c r="I1050" i="4" s="1"/>
  <c r="F1049" i="4"/>
  <c r="E1049" i="4"/>
  <c r="F1048" i="4"/>
  <c r="E1048" i="4"/>
  <c r="I1048" i="4" s="1"/>
  <c r="F1047" i="4"/>
  <c r="E1047" i="4"/>
  <c r="F1046" i="4"/>
  <c r="E1046" i="4"/>
  <c r="I1046" i="4" s="1"/>
  <c r="F1045" i="4"/>
  <c r="E1045" i="4"/>
  <c r="I1045" i="4" s="1"/>
  <c r="F1044" i="4"/>
  <c r="E1044" i="4"/>
  <c r="I1044" i="4" s="1"/>
  <c r="F1043" i="4"/>
  <c r="E1043" i="4"/>
  <c r="F1042" i="4"/>
  <c r="E1042" i="4"/>
  <c r="I1042" i="4" s="1"/>
  <c r="F1041" i="4"/>
  <c r="E1041" i="4"/>
  <c r="I1041" i="4" s="1"/>
  <c r="F1040" i="4"/>
  <c r="E1040" i="4"/>
  <c r="I1040" i="4" s="1"/>
  <c r="F1039" i="4"/>
  <c r="E1039" i="4"/>
  <c r="F1038" i="4"/>
  <c r="E1038" i="4"/>
  <c r="I1038" i="4" s="1"/>
  <c r="F1037" i="4"/>
  <c r="E1037" i="4"/>
  <c r="I1037" i="4" s="1"/>
  <c r="F1036" i="4"/>
  <c r="E1036" i="4"/>
  <c r="I1036" i="4" s="1"/>
  <c r="F1035" i="4"/>
  <c r="E1035" i="4"/>
  <c r="F1034" i="4"/>
  <c r="E1034" i="4"/>
  <c r="I1034" i="4" s="1"/>
  <c r="F1033" i="4"/>
  <c r="E1033" i="4"/>
  <c r="I1033" i="4" s="1"/>
  <c r="F1032" i="4"/>
  <c r="E1032" i="4"/>
  <c r="I1032" i="4" s="1"/>
  <c r="F1031" i="4"/>
  <c r="E1031" i="4"/>
  <c r="F1030" i="4"/>
  <c r="E1030" i="4"/>
  <c r="I1030" i="4" s="1"/>
  <c r="F1029" i="4"/>
  <c r="E1029" i="4"/>
  <c r="I1029" i="4" s="1"/>
  <c r="F1028" i="4"/>
  <c r="E1028" i="4"/>
  <c r="I1028" i="4" s="1"/>
  <c r="F1027" i="4"/>
  <c r="E1027" i="4"/>
  <c r="F1026" i="4"/>
  <c r="E1026" i="4"/>
  <c r="I1026" i="4" s="1"/>
  <c r="F1025" i="4"/>
  <c r="E1025" i="4"/>
  <c r="I1025" i="4" s="1"/>
  <c r="F1024" i="4"/>
  <c r="E1024" i="4"/>
  <c r="I1024" i="4" s="1"/>
  <c r="F1023" i="4"/>
  <c r="E1023" i="4"/>
  <c r="F1022" i="4"/>
  <c r="E1022" i="4"/>
  <c r="I1022" i="4" s="1"/>
  <c r="F1021" i="4"/>
  <c r="E1021" i="4"/>
  <c r="I1021" i="4" s="1"/>
  <c r="F1020" i="4"/>
  <c r="E1020" i="4"/>
  <c r="I1020" i="4" s="1"/>
  <c r="F1019" i="4"/>
  <c r="E1019" i="4"/>
  <c r="F1018" i="4"/>
  <c r="E1018" i="4"/>
  <c r="I1018" i="4" s="1"/>
  <c r="F1017" i="4"/>
  <c r="E1017" i="4"/>
  <c r="I1017" i="4" s="1"/>
  <c r="F1016" i="4"/>
  <c r="E1016" i="4"/>
  <c r="I1016" i="4" s="1"/>
  <c r="F1015" i="4"/>
  <c r="E1015" i="4"/>
  <c r="F1014" i="4"/>
  <c r="E1014" i="4"/>
  <c r="I1014" i="4" s="1"/>
  <c r="F1013" i="4"/>
  <c r="E1013" i="4"/>
  <c r="I1013" i="4" s="1"/>
  <c r="F1012" i="4"/>
  <c r="E1012" i="4"/>
  <c r="I1012" i="4" s="1"/>
  <c r="F1011" i="4"/>
  <c r="E1011" i="4"/>
  <c r="F1010" i="4"/>
  <c r="E1010" i="4"/>
  <c r="I1010" i="4" s="1"/>
  <c r="F1009" i="4"/>
  <c r="E1009" i="4"/>
  <c r="I1009" i="4" s="1"/>
  <c r="F1008" i="4"/>
  <c r="E1008" i="4"/>
  <c r="I1008" i="4" s="1"/>
  <c r="F1007" i="4"/>
  <c r="E1007" i="4"/>
  <c r="F1006" i="4"/>
  <c r="E1006" i="4"/>
  <c r="I1006" i="4" s="1"/>
  <c r="F1005" i="4"/>
  <c r="E1005" i="4"/>
  <c r="I1005" i="4" s="1"/>
  <c r="F1004" i="4"/>
  <c r="E1004" i="4"/>
  <c r="I1004" i="4" s="1"/>
  <c r="F1003" i="4"/>
  <c r="E1003" i="4"/>
  <c r="F1002" i="4"/>
  <c r="E1002" i="4"/>
  <c r="I1002" i="4" s="1"/>
  <c r="F1001" i="4"/>
  <c r="E1001" i="4"/>
  <c r="I1001" i="4" s="1"/>
  <c r="F1000" i="4"/>
  <c r="E1000" i="4"/>
  <c r="I1000" i="4" s="1"/>
  <c r="F999" i="4"/>
  <c r="E999" i="4"/>
  <c r="F998" i="4"/>
  <c r="E998" i="4"/>
  <c r="I998" i="4" s="1"/>
  <c r="F997" i="4"/>
  <c r="E997" i="4"/>
  <c r="I997" i="4" s="1"/>
  <c r="F996" i="4"/>
  <c r="E996" i="4"/>
  <c r="I996" i="4" s="1"/>
  <c r="F995" i="4"/>
  <c r="E995" i="4"/>
  <c r="F994" i="4"/>
  <c r="E994" i="4"/>
  <c r="I994" i="4" s="1"/>
  <c r="F993" i="4"/>
  <c r="E993" i="4"/>
  <c r="I993" i="4" s="1"/>
  <c r="F992" i="4"/>
  <c r="E992" i="4"/>
  <c r="F991" i="4"/>
  <c r="E991" i="4"/>
  <c r="F990" i="4"/>
  <c r="E990" i="4"/>
  <c r="F989" i="4"/>
  <c r="E989" i="4"/>
  <c r="F988" i="4"/>
  <c r="E988" i="4"/>
  <c r="F987" i="4"/>
  <c r="E987" i="4"/>
  <c r="F986" i="4"/>
  <c r="E986" i="4"/>
  <c r="F985" i="4"/>
  <c r="E985" i="4"/>
  <c r="F984" i="4"/>
  <c r="E984" i="4"/>
  <c r="F983" i="4"/>
  <c r="E983" i="4"/>
  <c r="F982" i="4"/>
  <c r="E982" i="4"/>
  <c r="F981" i="4"/>
  <c r="E981" i="4"/>
  <c r="F980" i="4"/>
  <c r="E980" i="4"/>
  <c r="F979" i="4"/>
  <c r="E979" i="4"/>
  <c r="F978" i="4"/>
  <c r="E978" i="4"/>
  <c r="F977" i="4"/>
  <c r="E977" i="4"/>
  <c r="F976" i="4"/>
  <c r="E976" i="4"/>
  <c r="F975" i="4"/>
  <c r="E975" i="4"/>
  <c r="F974" i="4"/>
  <c r="E974" i="4"/>
  <c r="F973" i="4"/>
  <c r="E973" i="4"/>
  <c r="F972" i="4"/>
  <c r="E972" i="4"/>
  <c r="F971" i="4"/>
  <c r="H971" i="4" s="1"/>
  <c r="E971" i="4"/>
  <c r="F970" i="4"/>
  <c r="E970" i="4"/>
  <c r="F969" i="4"/>
  <c r="E969" i="4"/>
  <c r="F968" i="4"/>
  <c r="E968" i="4"/>
  <c r="F967" i="4"/>
  <c r="E967" i="4"/>
  <c r="F965" i="4"/>
  <c r="E965" i="4"/>
  <c r="H965" i="4" s="1"/>
  <c r="F964" i="4"/>
  <c r="E964" i="4"/>
  <c r="H964" i="4" s="1"/>
  <c r="F963" i="4"/>
  <c r="E963" i="4"/>
  <c r="H963" i="4" s="1"/>
  <c r="F962" i="4"/>
  <c r="E962" i="4"/>
  <c r="F961" i="4"/>
  <c r="E961" i="4"/>
  <c r="H961" i="4" s="1"/>
  <c r="F959" i="4"/>
  <c r="E959" i="4"/>
  <c r="H959" i="4" s="1"/>
  <c r="F958" i="4"/>
  <c r="E958" i="4"/>
  <c r="H958" i="4" s="1"/>
  <c r="F957" i="4"/>
  <c r="E957" i="4"/>
  <c r="F956" i="4"/>
  <c r="E956" i="4"/>
  <c r="H956" i="4" s="1"/>
  <c r="F955" i="4"/>
  <c r="E955" i="4"/>
  <c r="H955" i="4" s="1"/>
  <c r="F954" i="4"/>
  <c r="E954" i="4"/>
  <c r="H954" i="4" s="1"/>
  <c r="F953" i="4"/>
  <c r="E953" i="4"/>
  <c r="F952" i="4"/>
  <c r="E952" i="4"/>
  <c r="H952" i="4" s="1"/>
  <c r="F950" i="4"/>
  <c r="E950" i="4"/>
  <c r="H950" i="4" s="1"/>
  <c r="F949" i="4"/>
  <c r="E949" i="4"/>
  <c r="H949" i="4" s="1"/>
  <c r="F948" i="4"/>
  <c r="E948" i="4"/>
  <c r="F947" i="4"/>
  <c r="E947" i="4"/>
  <c r="H947" i="4" s="1"/>
  <c r="F946" i="4"/>
  <c r="E946" i="4"/>
  <c r="H946" i="4" s="1"/>
  <c r="F945" i="4"/>
  <c r="E945" i="4"/>
  <c r="H945" i="4" s="1"/>
  <c r="F944" i="4"/>
  <c r="E944" i="4"/>
  <c r="H944" i="4" s="1"/>
  <c r="F943" i="4"/>
  <c r="E943" i="4"/>
  <c r="H943" i="4" s="1"/>
  <c r="F942" i="4"/>
  <c r="E942" i="4"/>
  <c r="H942" i="4" s="1"/>
  <c r="F941" i="4"/>
  <c r="E941" i="4"/>
  <c r="H941" i="4" s="1"/>
  <c r="F940" i="4"/>
  <c r="E940" i="4"/>
  <c r="H940" i="4" s="1"/>
  <c r="F939" i="4"/>
  <c r="E939" i="4"/>
  <c r="H939" i="4" s="1"/>
  <c r="F938" i="4"/>
  <c r="E938" i="4"/>
  <c r="H938" i="4" s="1"/>
  <c r="F937" i="4"/>
  <c r="E937" i="4"/>
  <c r="H937" i="4" s="1"/>
  <c r="F935" i="4"/>
  <c r="E935" i="4"/>
  <c r="H935" i="4" s="1"/>
  <c r="F934" i="4"/>
  <c r="E934" i="4"/>
  <c r="H934" i="4" s="1"/>
  <c r="F933" i="4"/>
  <c r="E933" i="4"/>
  <c r="H933" i="4" s="1"/>
  <c r="F932" i="4"/>
  <c r="E932" i="4"/>
  <c r="H932" i="4" s="1"/>
  <c r="F931" i="4"/>
  <c r="E931" i="4"/>
  <c r="H931" i="4" s="1"/>
  <c r="F930" i="4"/>
  <c r="E930" i="4"/>
  <c r="H930" i="4" s="1"/>
  <c r="F929" i="4"/>
  <c r="E929" i="4"/>
  <c r="H929" i="4" s="1"/>
  <c r="F928" i="4"/>
  <c r="E928" i="4"/>
  <c r="H928" i="4" s="1"/>
  <c r="F927" i="4"/>
  <c r="E927" i="4"/>
  <c r="H927" i="4" s="1"/>
  <c r="F926" i="4"/>
  <c r="E926" i="4"/>
  <c r="H926" i="4" s="1"/>
  <c r="F925" i="4"/>
  <c r="E925" i="4"/>
  <c r="H925" i="4" s="1"/>
  <c r="F924" i="4"/>
  <c r="E924" i="4"/>
  <c r="H924" i="4" s="1"/>
  <c r="F923" i="4"/>
  <c r="E923" i="4"/>
  <c r="H923" i="4" s="1"/>
  <c r="F922" i="4"/>
  <c r="E922" i="4"/>
  <c r="H922" i="4" s="1"/>
  <c r="F921" i="4"/>
  <c r="E921" i="4"/>
  <c r="H921" i="4" s="1"/>
  <c r="F920" i="4"/>
  <c r="E920" i="4"/>
  <c r="H920" i="4" s="1"/>
  <c r="F919" i="4"/>
  <c r="E919" i="4"/>
  <c r="H919" i="4" s="1"/>
  <c r="F918" i="4"/>
  <c r="E918" i="4"/>
  <c r="H918" i="4" s="1"/>
  <c r="F917" i="4"/>
  <c r="E917" i="4"/>
  <c r="H917" i="4" s="1"/>
  <c r="F916" i="4"/>
  <c r="E916" i="4"/>
  <c r="H916" i="4" s="1"/>
  <c r="F915" i="4"/>
  <c r="E915" i="4"/>
  <c r="H915" i="4" s="1"/>
  <c r="F914" i="4"/>
  <c r="E914" i="4"/>
  <c r="H914" i="4" s="1"/>
  <c r="F913" i="4"/>
  <c r="E913" i="4"/>
  <c r="H913" i="4" s="1"/>
  <c r="F912" i="4"/>
  <c r="E912" i="4"/>
  <c r="H912" i="4" s="1"/>
  <c r="F911" i="4"/>
  <c r="E911" i="4"/>
  <c r="H911" i="4" s="1"/>
  <c r="F910" i="4"/>
  <c r="E910" i="4"/>
  <c r="H910" i="4" s="1"/>
  <c r="F909" i="4"/>
  <c r="E909" i="4"/>
  <c r="H909" i="4" s="1"/>
  <c r="F908" i="4"/>
  <c r="E908" i="4"/>
  <c r="H908" i="4" s="1"/>
  <c r="F907" i="4"/>
  <c r="E907" i="4"/>
  <c r="H907" i="4" s="1"/>
  <c r="F906" i="4"/>
  <c r="E906" i="4"/>
  <c r="H906" i="4" s="1"/>
  <c r="F904" i="4"/>
  <c r="E904" i="4"/>
  <c r="H904" i="4" s="1"/>
  <c r="F903" i="4"/>
  <c r="E903" i="4"/>
  <c r="H903" i="4" s="1"/>
  <c r="F902" i="4"/>
  <c r="E902" i="4"/>
  <c r="H902" i="4" s="1"/>
  <c r="F901" i="4"/>
  <c r="E901" i="4"/>
  <c r="H901" i="4" s="1"/>
  <c r="F900" i="4"/>
  <c r="E900" i="4"/>
  <c r="H900" i="4" s="1"/>
  <c r="F899" i="4"/>
  <c r="E899" i="4"/>
  <c r="H899" i="4" s="1"/>
  <c r="F898" i="4"/>
  <c r="E898" i="4"/>
  <c r="H898" i="4" s="1"/>
  <c r="F897" i="4"/>
  <c r="E897" i="4"/>
  <c r="H897" i="4" s="1"/>
  <c r="F896" i="4"/>
  <c r="E896" i="4"/>
  <c r="H896" i="4" s="1"/>
  <c r="F895" i="4"/>
  <c r="E895" i="4"/>
  <c r="H895" i="4" s="1"/>
  <c r="F894" i="4"/>
  <c r="E894" i="4"/>
  <c r="H894" i="4" s="1"/>
  <c r="F893" i="4"/>
  <c r="E893" i="4"/>
  <c r="H893" i="4" s="1"/>
  <c r="F892" i="4"/>
  <c r="E892" i="4"/>
  <c r="H892" i="4" s="1"/>
  <c r="F891" i="4"/>
  <c r="E891" i="4"/>
  <c r="H891" i="4" s="1"/>
  <c r="F890" i="4"/>
  <c r="E890" i="4"/>
  <c r="F889" i="4"/>
  <c r="E889" i="4"/>
  <c r="H889" i="4" s="1"/>
  <c r="F888" i="4"/>
  <c r="E888" i="4"/>
  <c r="H888" i="4" s="1"/>
  <c r="F887" i="4"/>
  <c r="E887" i="4"/>
  <c r="H887" i="4" s="1"/>
  <c r="F886" i="4"/>
  <c r="E886" i="4"/>
  <c r="H886" i="4" s="1"/>
  <c r="F884" i="4"/>
  <c r="E884" i="4"/>
  <c r="H884" i="4" s="1"/>
  <c r="F883" i="4"/>
  <c r="E883" i="4"/>
  <c r="H883" i="4" s="1"/>
  <c r="F882" i="4"/>
  <c r="E882" i="4"/>
  <c r="H882" i="4" s="1"/>
  <c r="F881" i="4"/>
  <c r="E881" i="4"/>
  <c r="H881" i="4" s="1"/>
  <c r="F880" i="4"/>
  <c r="E880" i="4"/>
  <c r="H880" i="4" s="1"/>
  <c r="F879" i="4"/>
  <c r="E879" i="4"/>
  <c r="H879" i="4" s="1"/>
  <c r="F878" i="4"/>
  <c r="E878" i="4"/>
  <c r="H878" i="4" s="1"/>
  <c r="F877" i="4"/>
  <c r="E877" i="4"/>
  <c r="H877" i="4" s="1"/>
  <c r="F876" i="4"/>
  <c r="E876" i="4"/>
  <c r="H876" i="4" s="1"/>
  <c r="F875" i="4"/>
  <c r="E875" i="4"/>
  <c r="H875" i="4" s="1"/>
  <c r="F874" i="4"/>
  <c r="E874" i="4"/>
  <c r="H874" i="4" s="1"/>
  <c r="F873" i="4"/>
  <c r="E873" i="4"/>
  <c r="H873" i="4" s="1"/>
  <c r="F872" i="4"/>
  <c r="E872" i="4"/>
  <c r="H872" i="4" s="1"/>
  <c r="F871" i="4"/>
  <c r="E871" i="4"/>
  <c r="H871" i="4" s="1"/>
  <c r="F869" i="4"/>
  <c r="E869" i="4"/>
  <c r="F868" i="4"/>
  <c r="E868" i="4"/>
  <c r="F867" i="4"/>
  <c r="E867" i="4"/>
  <c r="F866" i="4"/>
  <c r="E866" i="4"/>
  <c r="F865" i="4"/>
  <c r="E865" i="4"/>
  <c r="F864" i="4"/>
  <c r="E864" i="4"/>
  <c r="F863" i="4"/>
  <c r="E863" i="4"/>
  <c r="F862" i="4"/>
  <c r="E862" i="4"/>
  <c r="F861" i="4"/>
  <c r="E861" i="4"/>
  <c r="F860" i="4"/>
  <c r="E860" i="4"/>
  <c r="F859" i="4"/>
  <c r="E859" i="4"/>
  <c r="F858" i="4"/>
  <c r="E858" i="4"/>
  <c r="F857" i="4"/>
  <c r="E857" i="4"/>
  <c r="F856" i="4"/>
  <c r="E856" i="4"/>
  <c r="F855" i="4"/>
  <c r="E855" i="4"/>
  <c r="F854" i="4"/>
  <c r="E854" i="4"/>
  <c r="F853" i="4"/>
  <c r="E853" i="4"/>
  <c r="F852" i="4"/>
  <c r="E852" i="4"/>
  <c r="F851" i="4"/>
  <c r="E851" i="4"/>
  <c r="F850" i="4"/>
  <c r="E850" i="4"/>
  <c r="F849" i="4"/>
  <c r="E849" i="4"/>
  <c r="F847" i="4"/>
  <c r="E847" i="4"/>
  <c r="H847" i="4" s="1"/>
  <c r="F846" i="4"/>
  <c r="E846" i="4"/>
  <c r="H846" i="4" s="1"/>
  <c r="F845" i="4"/>
  <c r="E845" i="4"/>
  <c r="H845" i="4" s="1"/>
  <c r="F844" i="4"/>
  <c r="E844" i="4"/>
  <c r="H844" i="4" s="1"/>
  <c r="F843" i="4"/>
  <c r="E843" i="4"/>
  <c r="H843" i="4" s="1"/>
  <c r="F842" i="4"/>
  <c r="E842" i="4"/>
  <c r="H842" i="4" s="1"/>
  <c r="F841" i="4"/>
  <c r="E841" i="4"/>
  <c r="H841" i="4" s="1"/>
  <c r="F840" i="4"/>
  <c r="E840" i="4"/>
  <c r="H840" i="4" s="1"/>
  <c r="F839" i="4"/>
  <c r="E839" i="4"/>
  <c r="H839" i="4" s="1"/>
  <c r="F838" i="4"/>
  <c r="E838" i="4"/>
  <c r="H838" i="4" s="1"/>
  <c r="F837" i="4"/>
  <c r="E837" i="4"/>
  <c r="H837" i="4" s="1"/>
  <c r="F836" i="4"/>
  <c r="E836" i="4"/>
  <c r="H836" i="4" s="1"/>
  <c r="F835" i="4"/>
  <c r="E835" i="4"/>
  <c r="H835" i="4" s="1"/>
  <c r="F834" i="4"/>
  <c r="E834" i="4"/>
  <c r="H834" i="4" s="1"/>
  <c r="F833" i="4"/>
  <c r="E833" i="4"/>
  <c r="H833" i="4" s="1"/>
  <c r="F832" i="4"/>
  <c r="E832" i="4"/>
  <c r="H832" i="4" s="1"/>
  <c r="F831" i="4"/>
  <c r="E831" i="4"/>
  <c r="H831" i="4" s="1"/>
  <c r="F830" i="4"/>
  <c r="E830" i="4"/>
  <c r="H830" i="4" s="1"/>
  <c r="F829" i="4"/>
  <c r="E829" i="4"/>
  <c r="H829" i="4" s="1"/>
  <c r="F828" i="4"/>
  <c r="E828" i="4"/>
  <c r="H828" i="4" s="1"/>
  <c r="F827" i="4"/>
  <c r="E827" i="4"/>
  <c r="H827" i="4" s="1"/>
  <c r="F826" i="4"/>
  <c r="E826" i="4"/>
  <c r="H826" i="4" s="1"/>
  <c r="F825" i="4"/>
  <c r="E825" i="4"/>
  <c r="H825" i="4" s="1"/>
  <c r="F824" i="4"/>
  <c r="E824" i="4"/>
  <c r="H824" i="4" s="1"/>
  <c r="F823" i="4"/>
  <c r="E823" i="4"/>
  <c r="H823" i="4" s="1"/>
  <c r="F822" i="4"/>
  <c r="E822" i="4"/>
  <c r="H822" i="4" s="1"/>
  <c r="F821" i="4"/>
  <c r="E821" i="4"/>
  <c r="H821" i="4" s="1"/>
  <c r="F820" i="4"/>
  <c r="E820" i="4"/>
  <c r="H820" i="4" s="1"/>
  <c r="F819" i="4"/>
  <c r="E819" i="4"/>
  <c r="H819" i="4" s="1"/>
  <c r="F818" i="4"/>
  <c r="E818" i="4"/>
  <c r="H818" i="4" s="1"/>
  <c r="F817" i="4"/>
  <c r="E817" i="4"/>
  <c r="H817" i="4" s="1"/>
  <c r="F816" i="4"/>
  <c r="E816" i="4"/>
  <c r="H816" i="4" s="1"/>
  <c r="F815" i="4"/>
  <c r="E815" i="4"/>
  <c r="H815" i="4" s="1"/>
  <c r="F814" i="4"/>
  <c r="E814" i="4"/>
  <c r="H814" i="4" s="1"/>
  <c r="F813" i="4"/>
  <c r="E813" i="4"/>
  <c r="H813" i="4" s="1"/>
  <c r="F812" i="4"/>
  <c r="E812" i="4"/>
  <c r="H812" i="4" s="1"/>
  <c r="F811" i="4"/>
  <c r="E811" i="4"/>
  <c r="H811" i="4" s="1"/>
  <c r="F809" i="4"/>
  <c r="E809" i="4"/>
  <c r="F808" i="4"/>
  <c r="E808" i="4"/>
  <c r="F807" i="4"/>
  <c r="E807" i="4"/>
  <c r="F806" i="4"/>
  <c r="E806" i="4"/>
  <c r="F805" i="4"/>
  <c r="E805" i="4"/>
  <c r="F804" i="4"/>
  <c r="E804" i="4"/>
  <c r="F803" i="4"/>
  <c r="E803" i="4"/>
  <c r="F802" i="4"/>
  <c r="E802" i="4"/>
  <c r="F801" i="4"/>
  <c r="E801" i="4"/>
  <c r="F800" i="4"/>
  <c r="E800" i="4"/>
  <c r="F799" i="4"/>
  <c r="E799" i="4"/>
  <c r="F798" i="4"/>
  <c r="E798" i="4"/>
  <c r="F797" i="4"/>
  <c r="E797" i="4"/>
  <c r="F796" i="4"/>
  <c r="E796" i="4"/>
  <c r="F795" i="4"/>
  <c r="E795" i="4"/>
  <c r="F794" i="4"/>
  <c r="E794" i="4"/>
  <c r="F793" i="4"/>
  <c r="E793" i="4"/>
  <c r="F792" i="4"/>
  <c r="E792" i="4"/>
  <c r="F791" i="4"/>
  <c r="E791" i="4"/>
  <c r="F790" i="4"/>
  <c r="E790" i="4"/>
  <c r="F789" i="4"/>
  <c r="E789" i="4"/>
  <c r="F788" i="4"/>
  <c r="E788" i="4"/>
  <c r="F787" i="4"/>
  <c r="E787" i="4"/>
  <c r="F786" i="4"/>
  <c r="E786" i="4"/>
  <c r="F785" i="4"/>
  <c r="E785" i="4"/>
  <c r="F784" i="4"/>
  <c r="E784" i="4"/>
  <c r="F783" i="4"/>
  <c r="E783" i="4"/>
  <c r="F782" i="4"/>
  <c r="E782" i="4"/>
  <c r="F781" i="4"/>
  <c r="E781" i="4"/>
  <c r="F780" i="4"/>
  <c r="E780" i="4"/>
  <c r="F779" i="4"/>
  <c r="E779" i="4"/>
  <c r="F778" i="4"/>
  <c r="E778" i="4"/>
  <c r="F777" i="4"/>
  <c r="E777" i="4"/>
  <c r="F776" i="4"/>
  <c r="E776" i="4"/>
  <c r="F775" i="4"/>
  <c r="E775" i="4"/>
  <c r="F774" i="4"/>
  <c r="E774" i="4"/>
  <c r="F773" i="4"/>
  <c r="E773" i="4"/>
  <c r="F772" i="4"/>
  <c r="E772" i="4"/>
  <c r="F771" i="4"/>
  <c r="E771" i="4"/>
  <c r="F770" i="4"/>
  <c r="E770" i="4"/>
  <c r="F769" i="4"/>
  <c r="E769" i="4"/>
  <c r="F768" i="4"/>
  <c r="E768" i="4"/>
  <c r="F767" i="4"/>
  <c r="E767" i="4"/>
  <c r="F766" i="4"/>
  <c r="E766" i="4"/>
  <c r="F765" i="4"/>
  <c r="E765" i="4"/>
  <c r="F764" i="4"/>
  <c r="E764" i="4"/>
  <c r="F763" i="4"/>
  <c r="E763" i="4"/>
  <c r="F762" i="4"/>
  <c r="E762" i="4"/>
  <c r="F761" i="4"/>
  <c r="E761" i="4"/>
  <c r="F760" i="4"/>
  <c r="E760" i="4"/>
  <c r="F759" i="4"/>
  <c r="E759" i="4"/>
  <c r="F758" i="4"/>
  <c r="E758" i="4"/>
  <c r="F757" i="4"/>
  <c r="E757" i="4"/>
  <c r="F756" i="4"/>
  <c r="E756" i="4"/>
  <c r="F755" i="4"/>
  <c r="E755" i="4"/>
  <c r="F754" i="4"/>
  <c r="E754" i="4"/>
  <c r="F752" i="4"/>
  <c r="E752" i="4"/>
  <c r="H752" i="4" s="1"/>
  <c r="F751" i="4"/>
  <c r="E751" i="4"/>
  <c r="H751" i="4" s="1"/>
  <c r="F750" i="4"/>
  <c r="E750" i="4"/>
  <c r="F749" i="4"/>
  <c r="E749" i="4"/>
  <c r="H749" i="4" s="1"/>
  <c r="F748" i="4"/>
  <c r="E748" i="4"/>
  <c r="H748" i="4" s="1"/>
  <c r="F747" i="4"/>
  <c r="E747" i="4"/>
  <c r="H747" i="4" s="1"/>
  <c r="F746" i="4"/>
  <c r="E746" i="4"/>
  <c r="H746" i="4" s="1"/>
  <c r="F745" i="4"/>
  <c r="E745" i="4"/>
  <c r="H745" i="4" s="1"/>
  <c r="F744" i="4"/>
  <c r="E744" i="4"/>
  <c r="H744" i="4" s="1"/>
  <c r="F743" i="4"/>
  <c r="E743" i="4"/>
  <c r="H743" i="4" s="1"/>
  <c r="F742" i="4"/>
  <c r="E742" i="4"/>
  <c r="H742" i="4" s="1"/>
  <c r="F741" i="4"/>
  <c r="E741" i="4"/>
  <c r="H741" i="4" s="1"/>
  <c r="F739" i="4"/>
  <c r="E739" i="4"/>
  <c r="H739" i="4" s="1"/>
  <c r="F738" i="4"/>
  <c r="E738" i="4"/>
  <c r="H738" i="4" s="1"/>
  <c r="F737" i="4"/>
  <c r="E737" i="4"/>
  <c r="H737" i="4" s="1"/>
  <c r="F736" i="4"/>
  <c r="E736" i="4"/>
  <c r="H736" i="4" s="1"/>
  <c r="F735" i="4"/>
  <c r="E735" i="4"/>
  <c r="H735" i="4" s="1"/>
  <c r="F734" i="4"/>
  <c r="E734" i="4"/>
  <c r="H734" i="4" s="1"/>
  <c r="F733" i="4"/>
  <c r="E733" i="4"/>
  <c r="H733" i="4" s="1"/>
  <c r="F732" i="4"/>
  <c r="E732" i="4"/>
  <c r="H732" i="4" s="1"/>
  <c r="F731" i="4"/>
  <c r="E731" i="4"/>
  <c r="H731" i="4" s="1"/>
  <c r="F730" i="4"/>
  <c r="E730" i="4"/>
  <c r="H730" i="4" s="1"/>
  <c r="F728" i="4"/>
  <c r="E728" i="4"/>
  <c r="H728" i="4" s="1"/>
  <c r="F727" i="4"/>
  <c r="E727" i="4"/>
  <c r="H727" i="4" s="1"/>
  <c r="F726" i="4"/>
  <c r="E726" i="4"/>
  <c r="H726" i="4" s="1"/>
  <c r="F725" i="4"/>
  <c r="E725" i="4"/>
  <c r="H725" i="4" s="1"/>
  <c r="F724" i="4"/>
  <c r="E724" i="4"/>
  <c r="H724" i="4" s="1"/>
  <c r="F723" i="4"/>
  <c r="E723" i="4"/>
  <c r="H723" i="4" s="1"/>
  <c r="F722" i="4"/>
  <c r="E722" i="4"/>
  <c r="H722" i="4" s="1"/>
  <c r="F721" i="4"/>
  <c r="E721" i="4"/>
  <c r="H721" i="4" s="1"/>
  <c r="F720" i="4"/>
  <c r="E720" i="4"/>
  <c r="H720" i="4" s="1"/>
  <c r="F719" i="4"/>
  <c r="E719" i="4"/>
  <c r="H719" i="4" s="1"/>
  <c r="F718" i="4"/>
  <c r="E718" i="4"/>
  <c r="H718" i="4" s="1"/>
  <c r="F716" i="4"/>
  <c r="E716" i="4"/>
  <c r="H716" i="4" s="1"/>
  <c r="F715" i="4"/>
  <c r="E715" i="4"/>
  <c r="H715" i="4" s="1"/>
  <c r="F714" i="4"/>
  <c r="E714" i="4"/>
  <c r="H714" i="4" s="1"/>
  <c r="F713" i="4"/>
  <c r="E713" i="4"/>
  <c r="H713" i="4" s="1"/>
  <c r="F712" i="4"/>
  <c r="E712" i="4"/>
  <c r="H712" i="4" s="1"/>
  <c r="F711" i="4"/>
  <c r="E711" i="4"/>
  <c r="H711" i="4" s="1"/>
  <c r="F710" i="4"/>
  <c r="E710" i="4"/>
  <c r="H710" i="4" s="1"/>
  <c r="F709" i="4"/>
  <c r="E709" i="4"/>
  <c r="H709" i="4" s="1"/>
  <c r="F708" i="4"/>
  <c r="E708" i="4"/>
  <c r="H708" i="4" s="1"/>
  <c r="F707" i="4"/>
  <c r="E707" i="4"/>
  <c r="H707" i="4" s="1"/>
  <c r="F706" i="4"/>
  <c r="E706" i="4"/>
  <c r="H706" i="4" s="1"/>
  <c r="F705" i="4"/>
  <c r="E705" i="4"/>
  <c r="H705" i="4" s="1"/>
  <c r="F704" i="4"/>
  <c r="E704" i="4"/>
  <c r="H704" i="4" s="1"/>
  <c r="F703" i="4"/>
  <c r="E703" i="4"/>
  <c r="H703" i="4" s="1"/>
  <c r="F702" i="4"/>
  <c r="E702" i="4"/>
  <c r="H702" i="4" s="1"/>
  <c r="F700" i="4"/>
  <c r="E700" i="4"/>
  <c r="H700" i="4" s="1"/>
  <c r="F699" i="4"/>
  <c r="E699" i="4"/>
  <c r="H699" i="4" s="1"/>
  <c r="F698" i="4"/>
  <c r="E698" i="4"/>
  <c r="H698" i="4" s="1"/>
  <c r="F697" i="4"/>
  <c r="E697" i="4"/>
  <c r="H697" i="4" s="1"/>
  <c r="F696" i="4"/>
  <c r="E696" i="4"/>
  <c r="I696" i="4" s="1"/>
  <c r="F695" i="4"/>
  <c r="E695" i="4"/>
  <c r="I695" i="4" s="1"/>
  <c r="F694" i="4"/>
  <c r="E694" i="4"/>
  <c r="I694" i="4" s="1"/>
  <c r="F693" i="4"/>
  <c r="E693" i="4"/>
  <c r="I693" i="4" s="1"/>
  <c r="F692" i="4"/>
  <c r="E692" i="4"/>
  <c r="I692" i="4" s="1"/>
  <c r="F691" i="4"/>
  <c r="E691" i="4"/>
  <c r="I691" i="4" s="1"/>
  <c r="F690" i="4"/>
  <c r="E690" i="4"/>
  <c r="I690" i="4" s="1"/>
  <c r="F689" i="4"/>
  <c r="E689" i="4"/>
  <c r="I689" i="4" s="1"/>
  <c r="F688" i="4"/>
  <c r="E688" i="4"/>
  <c r="I688" i="4" s="1"/>
  <c r="F687" i="4"/>
  <c r="E687" i="4"/>
  <c r="I687" i="4" s="1"/>
  <c r="F686" i="4"/>
  <c r="E686" i="4"/>
  <c r="I686" i="4" s="1"/>
  <c r="F685" i="4"/>
  <c r="E685" i="4"/>
  <c r="I685" i="4" s="1"/>
  <c r="F684" i="4"/>
  <c r="E684" i="4"/>
  <c r="I684" i="4" s="1"/>
  <c r="F682" i="4"/>
  <c r="E682" i="4"/>
  <c r="I682" i="4" s="1"/>
  <c r="F681" i="4"/>
  <c r="E681" i="4"/>
  <c r="I681" i="4" s="1"/>
  <c r="F680" i="4"/>
  <c r="E680" i="4"/>
  <c r="I680" i="4" s="1"/>
  <c r="F679" i="4"/>
  <c r="E679" i="4"/>
  <c r="I679" i="4" s="1"/>
  <c r="F678" i="4"/>
  <c r="E678" i="4"/>
  <c r="I678" i="4" s="1"/>
  <c r="F677" i="4"/>
  <c r="E677" i="4"/>
  <c r="I677" i="4" s="1"/>
  <c r="F676" i="4"/>
  <c r="E676" i="4"/>
  <c r="I676" i="4" s="1"/>
  <c r="F675" i="4"/>
  <c r="E675" i="4"/>
  <c r="I675" i="4" s="1"/>
  <c r="F674" i="4"/>
  <c r="E674" i="4"/>
  <c r="I674" i="4" s="1"/>
  <c r="F673" i="4"/>
  <c r="E673" i="4"/>
  <c r="I673" i="4" s="1"/>
  <c r="F672" i="4"/>
  <c r="E672" i="4"/>
  <c r="I672" i="4" s="1"/>
  <c r="F671" i="4"/>
  <c r="E671" i="4"/>
  <c r="I671" i="4" s="1"/>
  <c r="F670" i="4"/>
  <c r="E670" i="4"/>
  <c r="I670" i="4" s="1"/>
  <c r="F668" i="4"/>
  <c r="E668" i="4"/>
  <c r="I668" i="4" s="1"/>
  <c r="F667" i="4"/>
  <c r="E667" i="4"/>
  <c r="I667" i="4" s="1"/>
  <c r="F666" i="4"/>
  <c r="E666" i="4"/>
  <c r="I666" i="4" s="1"/>
  <c r="F665" i="4"/>
  <c r="E665" i="4"/>
  <c r="I665" i="4" s="1"/>
  <c r="F664" i="4"/>
  <c r="E664" i="4"/>
  <c r="I664" i="4" s="1"/>
  <c r="F663" i="4"/>
  <c r="E663" i="4"/>
  <c r="I663" i="4" s="1"/>
  <c r="F662" i="4"/>
  <c r="E662" i="4"/>
  <c r="I662" i="4" s="1"/>
  <c r="F661" i="4"/>
  <c r="E661" i="4"/>
  <c r="I661" i="4" s="1"/>
  <c r="F659" i="4"/>
  <c r="E659" i="4"/>
  <c r="I659" i="4" s="1"/>
  <c r="F658" i="4"/>
  <c r="E658" i="4"/>
  <c r="I658" i="4" s="1"/>
  <c r="F657" i="4"/>
  <c r="E657" i="4"/>
  <c r="I657" i="4" s="1"/>
  <c r="F656" i="4"/>
  <c r="E656" i="4"/>
  <c r="I656" i="4" s="1"/>
  <c r="F655" i="4"/>
  <c r="E655" i="4"/>
  <c r="I655" i="4" s="1"/>
  <c r="F653" i="4"/>
  <c r="E653" i="4"/>
  <c r="I653" i="4" s="1"/>
  <c r="F652" i="4"/>
  <c r="E652" i="4"/>
  <c r="I652" i="4" s="1"/>
  <c r="F651" i="4"/>
  <c r="E651" i="4"/>
  <c r="I651" i="4" s="1"/>
  <c r="F650" i="4"/>
  <c r="E650" i="4"/>
  <c r="I650" i="4" s="1"/>
  <c r="F649" i="4"/>
  <c r="E649" i="4"/>
  <c r="I649" i="4" s="1"/>
  <c r="F648" i="4"/>
  <c r="E648" i="4"/>
  <c r="I648" i="4" s="1"/>
  <c r="F647" i="4"/>
  <c r="E647" i="4"/>
  <c r="I647" i="4" s="1"/>
  <c r="F646" i="4"/>
  <c r="E646" i="4"/>
  <c r="I646" i="4" s="1"/>
  <c r="F645" i="4"/>
  <c r="E645" i="4"/>
  <c r="I645" i="4" s="1"/>
  <c r="F644" i="4"/>
  <c r="E644" i="4"/>
  <c r="I644" i="4" s="1"/>
  <c r="F643" i="4"/>
  <c r="E643" i="4"/>
  <c r="I643" i="4" s="1"/>
  <c r="F642" i="4"/>
  <c r="E642" i="4"/>
  <c r="I642" i="4" s="1"/>
  <c r="F641" i="4"/>
  <c r="E641" i="4"/>
  <c r="I641" i="4" s="1"/>
  <c r="F640" i="4"/>
  <c r="E640" i="4"/>
  <c r="I640" i="4" s="1"/>
  <c r="F639" i="4"/>
  <c r="E639" i="4"/>
  <c r="I639" i="4" s="1"/>
  <c r="F638" i="4"/>
  <c r="E638" i="4"/>
  <c r="I638" i="4" s="1"/>
  <c r="F637" i="4"/>
  <c r="E637" i="4"/>
  <c r="I637" i="4" s="1"/>
  <c r="F636" i="4"/>
  <c r="E636" i="4"/>
  <c r="I636" i="4" s="1"/>
  <c r="F635" i="4"/>
  <c r="E635" i="4"/>
  <c r="I635" i="4" s="1"/>
  <c r="F634" i="4"/>
  <c r="E634" i="4"/>
  <c r="I634" i="4" s="1"/>
  <c r="F633" i="4"/>
  <c r="E633" i="4"/>
  <c r="I633" i="4" s="1"/>
  <c r="F632" i="4"/>
  <c r="E632" i="4"/>
  <c r="I632" i="4" s="1"/>
  <c r="F631" i="4"/>
  <c r="E631" i="4"/>
  <c r="I631" i="4" s="1"/>
  <c r="F630" i="4"/>
  <c r="E630" i="4"/>
  <c r="I630" i="4" s="1"/>
  <c r="F629" i="4"/>
  <c r="E629" i="4"/>
  <c r="I629" i="4" s="1"/>
  <c r="F628" i="4"/>
  <c r="E628" i="4"/>
  <c r="I628" i="4" s="1"/>
  <c r="F627" i="4"/>
  <c r="E627" i="4"/>
  <c r="I627" i="4" s="1"/>
  <c r="F626" i="4"/>
  <c r="E626" i="4"/>
  <c r="I626" i="4" s="1"/>
  <c r="F625" i="4"/>
  <c r="E625" i="4"/>
  <c r="I625" i="4" s="1"/>
  <c r="F624" i="4"/>
  <c r="E624" i="4"/>
  <c r="I624" i="4" s="1"/>
  <c r="F623" i="4"/>
  <c r="E623" i="4"/>
  <c r="I623" i="4" s="1"/>
  <c r="F622" i="4"/>
  <c r="E622" i="4"/>
  <c r="I622" i="4" s="1"/>
  <c r="F621" i="4"/>
  <c r="E621" i="4"/>
  <c r="I621" i="4" s="1"/>
  <c r="F620" i="4"/>
  <c r="E620" i="4"/>
  <c r="I620" i="4" s="1"/>
  <c r="F619" i="4"/>
  <c r="E619" i="4"/>
  <c r="I619" i="4" s="1"/>
  <c r="F618" i="4"/>
  <c r="E618" i="4"/>
  <c r="I618" i="4" s="1"/>
  <c r="F617" i="4"/>
  <c r="E617" i="4"/>
  <c r="I617" i="4" s="1"/>
  <c r="F616" i="4"/>
  <c r="E616" i="4"/>
  <c r="I616" i="4" s="1"/>
  <c r="F615" i="4"/>
  <c r="E615" i="4"/>
  <c r="I615" i="4" s="1"/>
  <c r="F614" i="4"/>
  <c r="E614" i="4"/>
  <c r="I614" i="4" s="1"/>
  <c r="F613" i="4"/>
  <c r="E613" i="4"/>
  <c r="I613" i="4" s="1"/>
  <c r="F612" i="4"/>
  <c r="E612" i="4"/>
  <c r="I612" i="4" s="1"/>
  <c r="F611" i="4"/>
  <c r="E611" i="4"/>
  <c r="I611" i="4" s="1"/>
  <c r="F610" i="4"/>
  <c r="E610" i="4"/>
  <c r="I610" i="4" s="1"/>
  <c r="F609" i="4"/>
  <c r="E609" i="4"/>
  <c r="I609" i="4" s="1"/>
  <c r="F608" i="4"/>
  <c r="E608" i="4"/>
  <c r="I608" i="4" s="1"/>
  <c r="F607" i="4"/>
  <c r="E607" i="4"/>
  <c r="I607" i="4" s="1"/>
  <c r="F606" i="4"/>
  <c r="E606" i="4"/>
  <c r="I606" i="4" s="1"/>
  <c r="F605" i="4"/>
  <c r="E605" i="4"/>
  <c r="I605" i="4" s="1"/>
  <c r="F604" i="4"/>
  <c r="E604" i="4"/>
  <c r="I604" i="4" s="1"/>
  <c r="F602" i="4"/>
  <c r="E602" i="4"/>
  <c r="I602" i="4" s="1"/>
  <c r="F601" i="4"/>
  <c r="E601" i="4"/>
  <c r="I601" i="4" s="1"/>
  <c r="F600" i="4"/>
  <c r="E600" i="4"/>
  <c r="I600" i="4" s="1"/>
  <c r="F599" i="4"/>
  <c r="E599" i="4"/>
  <c r="I599" i="4" s="1"/>
  <c r="F598" i="4"/>
  <c r="E598" i="4"/>
  <c r="I598" i="4" s="1"/>
  <c r="F597" i="4"/>
  <c r="E597" i="4"/>
  <c r="I597" i="4" s="1"/>
  <c r="F596" i="4"/>
  <c r="E596" i="4"/>
  <c r="I596" i="4" s="1"/>
  <c r="F595" i="4"/>
  <c r="E595" i="4"/>
  <c r="I595" i="4" s="1"/>
  <c r="F594" i="4"/>
  <c r="E594" i="4"/>
  <c r="I594" i="4" s="1"/>
  <c r="F592" i="4"/>
  <c r="E592" i="4"/>
  <c r="I592" i="4" s="1"/>
  <c r="F591" i="4"/>
  <c r="E591" i="4"/>
  <c r="I591" i="4" s="1"/>
  <c r="F590" i="4"/>
  <c r="E590" i="4"/>
  <c r="I590" i="4" s="1"/>
  <c r="F589" i="4"/>
  <c r="E589" i="4"/>
  <c r="I589" i="4" s="1"/>
  <c r="F588" i="4"/>
  <c r="E588" i="4"/>
  <c r="I588" i="4" s="1"/>
  <c r="F587" i="4"/>
  <c r="E587" i="4"/>
  <c r="I587" i="4" s="1"/>
  <c r="F586" i="4"/>
  <c r="E586" i="4"/>
  <c r="I586" i="4" s="1"/>
  <c r="F585" i="4"/>
  <c r="E585" i="4"/>
  <c r="I585" i="4" s="1"/>
  <c r="F584" i="4"/>
  <c r="E584" i="4"/>
  <c r="I584" i="4" s="1"/>
  <c r="F583" i="4"/>
  <c r="E583" i="4"/>
  <c r="I583" i="4" s="1"/>
  <c r="F582" i="4"/>
  <c r="E582" i="4"/>
  <c r="I582" i="4" s="1"/>
  <c r="F581" i="4"/>
  <c r="E581" i="4"/>
  <c r="I581" i="4" s="1"/>
  <c r="F580" i="4"/>
  <c r="E580" i="4"/>
  <c r="I580" i="4" s="1"/>
  <c r="F579" i="4"/>
  <c r="E579" i="4"/>
  <c r="I579" i="4" s="1"/>
  <c r="F578" i="4"/>
  <c r="E578" i="4"/>
  <c r="I578" i="4" s="1"/>
  <c r="F576" i="4"/>
  <c r="E576" i="4"/>
  <c r="I576" i="4" s="1"/>
  <c r="F575" i="4"/>
  <c r="E575" i="4"/>
  <c r="I575" i="4" s="1"/>
  <c r="F574" i="4"/>
  <c r="E574" i="4"/>
  <c r="I574" i="4" s="1"/>
  <c r="F573" i="4"/>
  <c r="E573" i="4"/>
  <c r="I573" i="4" s="1"/>
  <c r="F572" i="4"/>
  <c r="E572" i="4"/>
  <c r="I572" i="4" s="1"/>
  <c r="F571" i="4"/>
  <c r="E571" i="4"/>
  <c r="I571" i="4" s="1"/>
  <c r="F570" i="4"/>
  <c r="E570" i="4"/>
  <c r="I570" i="4" s="1"/>
  <c r="F569" i="4"/>
  <c r="E569" i="4"/>
  <c r="I569" i="4" s="1"/>
  <c r="F568" i="4"/>
  <c r="E568" i="4"/>
  <c r="I568" i="4" s="1"/>
  <c r="F567" i="4"/>
  <c r="E567" i="4"/>
  <c r="F566" i="4"/>
  <c r="E566" i="4"/>
  <c r="I566" i="4" s="1"/>
  <c r="F565" i="4"/>
  <c r="E565" i="4"/>
  <c r="I565" i="4" s="1"/>
  <c r="F564" i="4"/>
  <c r="E564" i="4"/>
  <c r="I564" i="4" s="1"/>
  <c r="F563" i="4"/>
  <c r="E563" i="4"/>
  <c r="I563" i="4" s="1"/>
  <c r="F562" i="4"/>
  <c r="E562" i="4"/>
  <c r="I562" i="4" s="1"/>
  <c r="F561" i="4"/>
  <c r="E561" i="4"/>
  <c r="I561" i="4" s="1"/>
  <c r="F560" i="4"/>
  <c r="E560" i="4"/>
  <c r="I560" i="4" s="1"/>
  <c r="F559" i="4"/>
  <c r="E559" i="4"/>
  <c r="I559" i="4" s="1"/>
  <c r="F558" i="4"/>
  <c r="E558" i="4"/>
  <c r="I558" i="4" s="1"/>
  <c r="F557" i="4"/>
  <c r="E557" i="4"/>
  <c r="I557" i="4" s="1"/>
  <c r="F556" i="4"/>
  <c r="E556" i="4"/>
  <c r="I556" i="4" s="1"/>
  <c r="F555" i="4"/>
  <c r="E555" i="4"/>
  <c r="I555" i="4" s="1"/>
  <c r="F554" i="4"/>
  <c r="E554" i="4"/>
  <c r="I554" i="4" s="1"/>
  <c r="F553" i="4"/>
  <c r="E553" i="4"/>
  <c r="I553" i="4" s="1"/>
  <c r="F552" i="4"/>
  <c r="E552" i="4"/>
  <c r="I552" i="4" s="1"/>
  <c r="F551" i="4"/>
  <c r="E551" i="4"/>
  <c r="I551" i="4" s="1"/>
  <c r="F550" i="4"/>
  <c r="E550" i="4"/>
  <c r="I550" i="4" s="1"/>
  <c r="F549" i="4"/>
  <c r="E549" i="4"/>
  <c r="I549" i="4" s="1"/>
  <c r="F548" i="4"/>
  <c r="E548" i="4"/>
  <c r="I548" i="4" s="1"/>
  <c r="F547" i="4"/>
  <c r="E547" i="4"/>
  <c r="I547" i="4" s="1"/>
  <c r="F546" i="4"/>
  <c r="E546" i="4"/>
  <c r="I546" i="4" s="1"/>
  <c r="F545" i="4"/>
  <c r="E545" i="4"/>
  <c r="I545" i="4" s="1"/>
  <c r="F544" i="4"/>
  <c r="E544" i="4"/>
  <c r="I544" i="4" s="1"/>
  <c r="F543" i="4"/>
  <c r="E543" i="4"/>
  <c r="F542" i="4"/>
  <c r="E542" i="4"/>
  <c r="F541" i="4"/>
  <c r="E541" i="4"/>
  <c r="F540" i="4"/>
  <c r="E540" i="4"/>
  <c r="F539" i="4"/>
  <c r="E539" i="4"/>
  <c r="F538" i="4"/>
  <c r="E538" i="4"/>
  <c r="F537" i="4"/>
  <c r="E537" i="4"/>
  <c r="F536" i="4"/>
  <c r="E536" i="4"/>
  <c r="F535" i="4"/>
  <c r="E535" i="4"/>
  <c r="F534" i="4"/>
  <c r="E534" i="4"/>
  <c r="F533" i="4"/>
  <c r="E533" i="4"/>
  <c r="F532" i="4"/>
  <c r="E532" i="4"/>
  <c r="F531" i="4"/>
  <c r="E531" i="4"/>
  <c r="F530" i="4"/>
  <c r="E530" i="4"/>
  <c r="F529" i="4"/>
  <c r="E529" i="4"/>
  <c r="F528" i="4"/>
  <c r="E528" i="4"/>
  <c r="F527" i="4"/>
  <c r="E527" i="4"/>
  <c r="F526" i="4"/>
  <c r="E526" i="4"/>
  <c r="F525" i="4"/>
  <c r="E525" i="4"/>
  <c r="F524" i="4"/>
  <c r="E524" i="4"/>
  <c r="F523" i="4"/>
  <c r="E523" i="4"/>
  <c r="F522" i="4"/>
  <c r="E522" i="4"/>
  <c r="F521" i="4"/>
  <c r="E521" i="4"/>
  <c r="F520" i="4"/>
  <c r="E520" i="4"/>
  <c r="F519" i="4"/>
  <c r="E519" i="4"/>
  <c r="F518" i="4"/>
  <c r="E518" i="4"/>
  <c r="F517" i="4"/>
  <c r="E517" i="4"/>
  <c r="F516" i="4"/>
  <c r="E516" i="4"/>
  <c r="F515" i="4"/>
  <c r="E515" i="4"/>
  <c r="F514" i="4"/>
  <c r="E514" i="4"/>
  <c r="F513" i="4"/>
  <c r="E513" i="4"/>
  <c r="F512" i="4"/>
  <c r="E512" i="4"/>
  <c r="F511" i="4"/>
  <c r="E511" i="4"/>
  <c r="F510" i="4"/>
  <c r="E510" i="4"/>
  <c r="F509" i="4"/>
  <c r="E509" i="4"/>
  <c r="F508" i="4"/>
  <c r="E508" i="4"/>
  <c r="F507" i="4"/>
  <c r="E507" i="4"/>
  <c r="F506" i="4"/>
  <c r="E506" i="4"/>
  <c r="F505" i="4"/>
  <c r="E505" i="4"/>
  <c r="F504" i="4"/>
  <c r="E504" i="4"/>
  <c r="F503" i="4"/>
  <c r="E503" i="4"/>
  <c r="F502" i="4"/>
  <c r="E502" i="4"/>
  <c r="F501" i="4"/>
  <c r="E501" i="4"/>
  <c r="F500" i="4"/>
  <c r="E500" i="4"/>
  <c r="F499" i="4"/>
  <c r="E499" i="4"/>
  <c r="F498" i="4"/>
  <c r="E498" i="4"/>
  <c r="F497" i="4"/>
  <c r="E497" i="4"/>
  <c r="F496" i="4"/>
  <c r="E496" i="4"/>
  <c r="F495" i="4"/>
  <c r="E495" i="4"/>
  <c r="F494" i="4"/>
  <c r="E494" i="4"/>
  <c r="F493" i="4"/>
  <c r="E493" i="4"/>
  <c r="F492" i="4"/>
  <c r="E492" i="4"/>
  <c r="F491" i="4"/>
  <c r="E491" i="4"/>
  <c r="F490" i="4"/>
  <c r="E490" i="4"/>
  <c r="F489" i="4"/>
  <c r="E489" i="4"/>
  <c r="F488" i="4"/>
  <c r="E488" i="4"/>
  <c r="F487" i="4"/>
  <c r="E487" i="4"/>
  <c r="F486" i="4"/>
  <c r="E486" i="4"/>
  <c r="F485" i="4"/>
  <c r="E485" i="4"/>
  <c r="F484" i="4"/>
  <c r="E484" i="4"/>
  <c r="F483" i="4"/>
  <c r="E483" i="4"/>
  <c r="F482" i="4"/>
  <c r="E482" i="4"/>
  <c r="F481" i="4"/>
  <c r="E481" i="4"/>
  <c r="F480" i="4"/>
  <c r="E480" i="4"/>
  <c r="F479" i="4"/>
  <c r="E479" i="4"/>
  <c r="F478" i="4"/>
  <c r="E478" i="4"/>
  <c r="F477" i="4"/>
  <c r="E477" i="4"/>
  <c r="F476" i="4"/>
  <c r="E476" i="4"/>
  <c r="F475" i="4"/>
  <c r="E475" i="4"/>
  <c r="F474" i="4"/>
  <c r="E474" i="4"/>
  <c r="F473" i="4"/>
  <c r="E473" i="4"/>
  <c r="F472" i="4"/>
  <c r="E472" i="4"/>
  <c r="F471" i="4"/>
  <c r="E471" i="4"/>
  <c r="F470" i="4"/>
  <c r="E470" i="4"/>
  <c r="F469" i="4"/>
  <c r="E469" i="4"/>
  <c r="H469" i="4" s="1"/>
  <c r="F468" i="4"/>
  <c r="E468" i="4"/>
  <c r="H468" i="4" s="1"/>
  <c r="F467" i="4"/>
  <c r="E467" i="4"/>
  <c r="H467" i="4" s="1"/>
  <c r="F466" i="4"/>
  <c r="E466" i="4"/>
  <c r="H466" i="4" s="1"/>
  <c r="F465" i="4"/>
  <c r="E465" i="4"/>
  <c r="F464" i="4"/>
  <c r="E464" i="4"/>
  <c r="F463" i="4"/>
  <c r="E463" i="4"/>
  <c r="F462" i="4"/>
  <c r="E462" i="4"/>
  <c r="F461" i="4"/>
  <c r="E461" i="4"/>
  <c r="F460" i="4"/>
  <c r="E460" i="4"/>
  <c r="F459" i="4"/>
  <c r="E459" i="4"/>
  <c r="F458" i="4"/>
  <c r="E458" i="4"/>
  <c r="F457" i="4"/>
  <c r="E457" i="4"/>
  <c r="F456" i="4"/>
  <c r="E456" i="4"/>
  <c r="F455" i="4"/>
  <c r="E455" i="4"/>
  <c r="F454" i="4"/>
  <c r="E454" i="4"/>
  <c r="F453" i="4"/>
  <c r="E453" i="4"/>
  <c r="F452" i="4"/>
  <c r="E452" i="4"/>
  <c r="F451" i="4"/>
  <c r="E451" i="4"/>
  <c r="F450" i="4"/>
  <c r="E450" i="4"/>
  <c r="F449" i="4"/>
  <c r="E449" i="4"/>
  <c r="F448" i="4"/>
  <c r="E448" i="4"/>
  <c r="F447" i="4"/>
  <c r="E447" i="4"/>
  <c r="F446" i="4"/>
  <c r="E446" i="4"/>
  <c r="F445" i="4"/>
  <c r="E445" i="4"/>
  <c r="F444" i="4"/>
  <c r="E444" i="4"/>
  <c r="F443" i="4"/>
  <c r="E443" i="4"/>
  <c r="F442" i="4"/>
  <c r="E442" i="4"/>
  <c r="F441" i="4"/>
  <c r="E441" i="4"/>
  <c r="F440" i="4"/>
  <c r="E440" i="4"/>
  <c r="F439" i="4"/>
  <c r="E439" i="4"/>
  <c r="F438" i="4"/>
  <c r="E438" i="4"/>
  <c r="F437" i="4"/>
  <c r="E437" i="4"/>
  <c r="F436" i="4"/>
  <c r="E436" i="4"/>
  <c r="F435" i="4"/>
  <c r="E435" i="4"/>
  <c r="F434" i="4"/>
  <c r="E434" i="4"/>
  <c r="F433" i="4"/>
  <c r="E433" i="4"/>
  <c r="F432" i="4"/>
  <c r="E432" i="4"/>
  <c r="F431" i="4"/>
  <c r="E431" i="4"/>
  <c r="F430" i="4"/>
  <c r="E430" i="4"/>
  <c r="F429" i="4"/>
  <c r="E429" i="4"/>
  <c r="F428" i="4"/>
  <c r="E428" i="4"/>
  <c r="F427" i="4"/>
  <c r="E427" i="4"/>
  <c r="F426" i="4"/>
  <c r="E426" i="4"/>
  <c r="F425" i="4"/>
  <c r="E425" i="4"/>
  <c r="F424" i="4"/>
  <c r="E424" i="4"/>
  <c r="F423" i="4"/>
  <c r="E423" i="4"/>
  <c r="F422" i="4"/>
  <c r="E422" i="4"/>
  <c r="F421" i="4"/>
  <c r="E421" i="4"/>
  <c r="F420" i="4"/>
  <c r="E420" i="4"/>
  <c r="F419" i="4"/>
  <c r="E419" i="4"/>
  <c r="F418" i="4"/>
  <c r="E418" i="4"/>
  <c r="F417" i="4"/>
  <c r="E417" i="4"/>
  <c r="F416" i="4"/>
  <c r="E416" i="4"/>
  <c r="F415" i="4"/>
  <c r="E415" i="4"/>
  <c r="F414" i="4"/>
  <c r="E414" i="4"/>
  <c r="F413" i="4"/>
  <c r="E413" i="4"/>
  <c r="F412" i="4"/>
  <c r="E412" i="4"/>
  <c r="F411" i="4"/>
  <c r="E411" i="4"/>
  <c r="F410" i="4"/>
  <c r="E410" i="4"/>
  <c r="F409" i="4"/>
  <c r="E409" i="4"/>
  <c r="F408" i="4"/>
  <c r="E408" i="4"/>
  <c r="F407" i="4"/>
  <c r="E407" i="4"/>
  <c r="F406" i="4"/>
  <c r="E406" i="4"/>
  <c r="F405" i="4"/>
  <c r="E405" i="4"/>
  <c r="F404" i="4"/>
  <c r="E404" i="4"/>
  <c r="F403" i="4"/>
  <c r="E403" i="4"/>
  <c r="F402" i="4"/>
  <c r="E402" i="4"/>
  <c r="F401" i="4"/>
  <c r="E401" i="4"/>
  <c r="F400" i="4"/>
  <c r="E400" i="4"/>
  <c r="F399" i="4"/>
  <c r="E399" i="4"/>
  <c r="F398" i="4"/>
  <c r="E398" i="4"/>
  <c r="F397" i="4"/>
  <c r="E397" i="4"/>
  <c r="F396" i="4"/>
  <c r="E396" i="4"/>
  <c r="F395" i="4"/>
  <c r="E395" i="4"/>
  <c r="F394" i="4"/>
  <c r="E394" i="4"/>
  <c r="F393" i="4"/>
  <c r="E393" i="4"/>
  <c r="F392" i="4"/>
  <c r="E392" i="4"/>
  <c r="F391" i="4"/>
  <c r="E391" i="4"/>
  <c r="F390" i="4"/>
  <c r="E390" i="4"/>
  <c r="F389" i="4"/>
  <c r="E389" i="4"/>
  <c r="F388" i="4"/>
  <c r="E388" i="4"/>
  <c r="F387" i="4"/>
  <c r="E387" i="4"/>
  <c r="F386" i="4"/>
  <c r="E386" i="4"/>
  <c r="F385" i="4"/>
  <c r="E385" i="4"/>
  <c r="F384" i="4"/>
  <c r="E384" i="4"/>
  <c r="F383" i="4"/>
  <c r="E383" i="4"/>
  <c r="F382" i="4"/>
  <c r="E382" i="4"/>
  <c r="F381" i="4"/>
  <c r="E381" i="4"/>
  <c r="F380" i="4"/>
  <c r="E380" i="4"/>
  <c r="H380" i="4" s="1"/>
  <c r="F379" i="4"/>
  <c r="E379" i="4"/>
  <c r="H379" i="4" s="1"/>
  <c r="F378" i="4"/>
  <c r="E378" i="4"/>
  <c r="H378" i="4" s="1"/>
  <c r="F377" i="4"/>
  <c r="E377" i="4"/>
  <c r="H377" i="4" s="1"/>
  <c r="F376" i="4"/>
  <c r="E376" i="4"/>
  <c r="H376" i="4" s="1"/>
  <c r="F375" i="4"/>
  <c r="E375" i="4"/>
  <c r="H375" i="4" s="1"/>
  <c r="F374" i="4"/>
  <c r="E374" i="4"/>
  <c r="H374" i="4" s="1"/>
  <c r="F373" i="4"/>
  <c r="E373" i="4"/>
  <c r="H373" i="4" s="1"/>
  <c r="F372" i="4"/>
  <c r="E372" i="4"/>
  <c r="H372" i="4" s="1"/>
  <c r="F371" i="4"/>
  <c r="E371" i="4"/>
  <c r="H371" i="4" s="1"/>
  <c r="F370" i="4"/>
  <c r="E370" i="4"/>
  <c r="H370" i="4" s="1"/>
  <c r="F369" i="4"/>
  <c r="E369" i="4"/>
  <c r="H369" i="4" s="1"/>
  <c r="F368" i="4"/>
  <c r="E368" i="4"/>
  <c r="H368" i="4" s="1"/>
  <c r="F367" i="4"/>
  <c r="E367" i="4"/>
  <c r="H367" i="4" s="1"/>
  <c r="F366" i="4"/>
  <c r="E366" i="4"/>
  <c r="H366" i="4" s="1"/>
  <c r="F365" i="4"/>
  <c r="E365" i="4"/>
  <c r="H365" i="4" s="1"/>
  <c r="F364" i="4"/>
  <c r="E364" i="4"/>
  <c r="H364" i="4" s="1"/>
  <c r="F363" i="4"/>
  <c r="E363" i="4"/>
  <c r="H363" i="4" s="1"/>
  <c r="F362" i="4"/>
  <c r="E362" i="4"/>
  <c r="H362" i="4" s="1"/>
  <c r="F361" i="4"/>
  <c r="E361" i="4"/>
  <c r="H361" i="4" s="1"/>
  <c r="F360" i="4"/>
  <c r="E360" i="4"/>
  <c r="H360" i="4" s="1"/>
  <c r="F359" i="4"/>
  <c r="E359" i="4"/>
  <c r="H359" i="4" s="1"/>
  <c r="F358" i="4"/>
  <c r="E358" i="4"/>
  <c r="H358" i="4" s="1"/>
  <c r="F357" i="4"/>
  <c r="E357" i="4"/>
  <c r="H357" i="4" s="1"/>
  <c r="F356" i="4"/>
  <c r="E356" i="4"/>
  <c r="H356" i="4" s="1"/>
  <c r="F355" i="4"/>
  <c r="E355" i="4"/>
  <c r="H355" i="4" s="1"/>
  <c r="F354" i="4"/>
  <c r="E354" i="4"/>
  <c r="H354" i="4" s="1"/>
  <c r="F353" i="4"/>
  <c r="E353" i="4"/>
  <c r="H353" i="4" s="1"/>
  <c r="F352" i="4"/>
  <c r="E352" i="4"/>
  <c r="H352" i="4" s="1"/>
  <c r="F351" i="4"/>
  <c r="E351" i="4"/>
  <c r="H351" i="4" s="1"/>
  <c r="F350" i="4"/>
  <c r="E350" i="4"/>
  <c r="H350" i="4" s="1"/>
  <c r="F349" i="4"/>
  <c r="E349" i="4"/>
  <c r="H349" i="4" s="1"/>
  <c r="F348" i="4"/>
  <c r="E348" i="4"/>
  <c r="H348" i="4" s="1"/>
  <c r="F347" i="4"/>
  <c r="E347" i="4"/>
  <c r="H347" i="4" s="1"/>
  <c r="F346" i="4"/>
  <c r="E346" i="4"/>
  <c r="H346" i="4" s="1"/>
  <c r="F345" i="4"/>
  <c r="E345" i="4"/>
  <c r="H345" i="4" s="1"/>
  <c r="F344" i="4"/>
  <c r="E344" i="4"/>
  <c r="H344" i="4" s="1"/>
  <c r="F343" i="4"/>
  <c r="E343" i="4"/>
  <c r="H343" i="4" s="1"/>
  <c r="F342" i="4"/>
  <c r="E342" i="4"/>
  <c r="H342" i="4" s="1"/>
  <c r="F341" i="4"/>
  <c r="E341" i="4"/>
  <c r="H341" i="4" s="1"/>
  <c r="F340" i="4"/>
  <c r="E340" i="4"/>
  <c r="H340" i="4" s="1"/>
  <c r="F339" i="4"/>
  <c r="E339" i="4"/>
  <c r="H339" i="4" s="1"/>
  <c r="F338" i="4"/>
  <c r="E338" i="4"/>
  <c r="H338" i="4" s="1"/>
  <c r="F337" i="4"/>
  <c r="E337" i="4"/>
  <c r="H337" i="4" s="1"/>
  <c r="F336" i="4"/>
  <c r="E336" i="4"/>
  <c r="H336" i="4" s="1"/>
  <c r="F335" i="4"/>
  <c r="E335" i="4"/>
  <c r="H335" i="4" s="1"/>
  <c r="F334" i="4"/>
  <c r="E334" i="4"/>
  <c r="H334" i="4" s="1"/>
  <c r="F333" i="4"/>
  <c r="E333" i="4"/>
  <c r="H333" i="4" s="1"/>
  <c r="F332" i="4"/>
  <c r="E332" i="4"/>
  <c r="H332" i="4" s="1"/>
  <c r="F331" i="4"/>
  <c r="E331" i="4"/>
  <c r="H331" i="4" s="1"/>
  <c r="F330" i="4"/>
  <c r="E330" i="4"/>
  <c r="H330" i="4" s="1"/>
  <c r="F329" i="4"/>
  <c r="E329" i="4"/>
  <c r="H329" i="4" s="1"/>
  <c r="F328" i="4"/>
  <c r="E328" i="4"/>
  <c r="H328" i="4" s="1"/>
  <c r="F327" i="4"/>
  <c r="E327" i="4"/>
  <c r="H327" i="4" s="1"/>
  <c r="F326" i="4"/>
  <c r="E326" i="4"/>
  <c r="H326" i="4" s="1"/>
  <c r="F325" i="4"/>
  <c r="E325" i="4"/>
  <c r="H325" i="4" s="1"/>
  <c r="F324" i="4"/>
  <c r="E324" i="4"/>
  <c r="H324" i="4" s="1"/>
  <c r="F323" i="4"/>
  <c r="E323" i="4"/>
  <c r="H323" i="4" s="1"/>
  <c r="F322" i="4"/>
  <c r="E322" i="4"/>
  <c r="H322" i="4" s="1"/>
  <c r="F321" i="4"/>
  <c r="E321" i="4"/>
  <c r="H321" i="4" s="1"/>
  <c r="F320" i="4"/>
  <c r="E320" i="4"/>
  <c r="H320" i="4" s="1"/>
  <c r="F319" i="4"/>
  <c r="E319" i="4"/>
  <c r="H319" i="4" s="1"/>
  <c r="F318" i="4"/>
  <c r="E318" i="4"/>
  <c r="H318" i="4" s="1"/>
  <c r="F317" i="4"/>
  <c r="E317" i="4"/>
  <c r="H317" i="4" s="1"/>
  <c r="F316" i="4"/>
  <c r="E316" i="4"/>
  <c r="H316" i="4" s="1"/>
  <c r="F315" i="4"/>
  <c r="E315" i="4"/>
  <c r="H315" i="4" s="1"/>
  <c r="F314" i="4"/>
  <c r="E314" i="4"/>
  <c r="H314" i="4" s="1"/>
  <c r="F313" i="4"/>
  <c r="E313" i="4"/>
  <c r="H313" i="4" s="1"/>
  <c r="F312" i="4"/>
  <c r="E312" i="4"/>
  <c r="H312" i="4" s="1"/>
  <c r="F311" i="4"/>
  <c r="E311" i="4"/>
  <c r="H311" i="4" s="1"/>
  <c r="F310" i="4"/>
  <c r="E310" i="4"/>
  <c r="H310" i="4" s="1"/>
  <c r="F309" i="4"/>
  <c r="E309" i="4"/>
  <c r="H309" i="4" s="1"/>
  <c r="F308" i="4"/>
  <c r="E308" i="4"/>
  <c r="H308" i="4" s="1"/>
  <c r="F307" i="4"/>
  <c r="E307" i="4"/>
  <c r="H307" i="4" s="1"/>
  <c r="F306" i="4"/>
  <c r="E306" i="4"/>
  <c r="H306" i="4" s="1"/>
  <c r="F305" i="4"/>
  <c r="E305" i="4"/>
  <c r="H305" i="4" s="1"/>
  <c r="F304" i="4"/>
  <c r="E304" i="4"/>
  <c r="H304" i="4" s="1"/>
  <c r="F303" i="4"/>
  <c r="E303" i="4"/>
  <c r="H303" i="4" s="1"/>
  <c r="F302" i="4"/>
  <c r="E302" i="4"/>
  <c r="F301" i="4"/>
  <c r="E301" i="4"/>
  <c r="F300" i="4"/>
  <c r="E300" i="4"/>
  <c r="H300" i="4" s="1"/>
  <c r="F299" i="4"/>
  <c r="E299" i="4"/>
  <c r="F298" i="4"/>
  <c r="E298" i="4"/>
  <c r="H298" i="4" s="1"/>
  <c r="F297" i="4"/>
  <c r="E297" i="4"/>
  <c r="F296" i="4"/>
  <c r="E296" i="4"/>
  <c r="H296" i="4" s="1"/>
  <c r="F295" i="4"/>
  <c r="E295" i="4"/>
  <c r="F294" i="4"/>
  <c r="E294" i="4"/>
  <c r="H294" i="4" s="1"/>
  <c r="F293" i="4"/>
  <c r="E293" i="4"/>
  <c r="F292" i="4"/>
  <c r="E292" i="4"/>
  <c r="H292" i="4" s="1"/>
  <c r="F291" i="4"/>
  <c r="E291" i="4"/>
  <c r="F290" i="4"/>
  <c r="E290" i="4"/>
  <c r="H290" i="4" s="1"/>
  <c r="F289" i="4"/>
  <c r="E289" i="4"/>
  <c r="F288" i="4"/>
  <c r="E288" i="4"/>
  <c r="H288" i="4" s="1"/>
  <c r="F287" i="4"/>
  <c r="E287" i="4"/>
  <c r="F286" i="4"/>
  <c r="E286" i="4"/>
  <c r="H286" i="4" s="1"/>
  <c r="F285" i="4"/>
  <c r="E285" i="4"/>
  <c r="F284" i="4"/>
  <c r="E284" i="4"/>
  <c r="H284" i="4" s="1"/>
  <c r="F283" i="4"/>
  <c r="E283" i="4"/>
  <c r="F282" i="4"/>
  <c r="E282" i="4"/>
  <c r="H282" i="4" s="1"/>
  <c r="F281" i="4"/>
  <c r="E281" i="4"/>
  <c r="F280" i="4"/>
  <c r="E280" i="4"/>
  <c r="H280" i="4" s="1"/>
  <c r="F279" i="4"/>
  <c r="E279" i="4"/>
  <c r="F278" i="4"/>
  <c r="E278" i="4"/>
  <c r="H278" i="4" s="1"/>
  <c r="F277" i="4"/>
  <c r="E277" i="4"/>
  <c r="F276" i="4"/>
  <c r="E276" i="4"/>
  <c r="H276" i="4" s="1"/>
  <c r="F275" i="4"/>
  <c r="E275" i="4"/>
  <c r="F274" i="4"/>
  <c r="E274" i="4"/>
  <c r="H274" i="4" s="1"/>
  <c r="F273" i="4"/>
  <c r="E273" i="4"/>
  <c r="F272" i="4"/>
  <c r="E272" i="4"/>
  <c r="H272" i="4" s="1"/>
  <c r="F271" i="4"/>
  <c r="E271" i="4"/>
  <c r="F270" i="4"/>
  <c r="E270" i="4"/>
  <c r="H270" i="4" s="1"/>
  <c r="F269" i="4"/>
  <c r="E269" i="4"/>
  <c r="F268" i="4"/>
  <c r="E268" i="4"/>
  <c r="H268" i="4" s="1"/>
  <c r="F267" i="4"/>
  <c r="E267" i="4"/>
  <c r="F266" i="4"/>
  <c r="E266" i="4"/>
  <c r="H266" i="4" s="1"/>
  <c r="F265" i="4"/>
  <c r="E265" i="4"/>
  <c r="F264" i="4"/>
  <c r="E264" i="4"/>
  <c r="H264" i="4" s="1"/>
  <c r="F263" i="4"/>
  <c r="E263" i="4"/>
  <c r="F262" i="4"/>
  <c r="E262" i="4"/>
  <c r="H262" i="4" s="1"/>
  <c r="F261" i="4"/>
  <c r="E261" i="4"/>
  <c r="F260" i="4"/>
  <c r="E260" i="4"/>
  <c r="H260" i="4" s="1"/>
  <c r="F259" i="4"/>
  <c r="E259" i="4"/>
  <c r="F258" i="4"/>
  <c r="E258" i="4"/>
  <c r="H258" i="4" s="1"/>
  <c r="F257" i="4"/>
  <c r="E257" i="4"/>
  <c r="F256" i="4"/>
  <c r="E256" i="4"/>
  <c r="H256" i="4" s="1"/>
  <c r="F255" i="4"/>
  <c r="E255" i="4"/>
  <c r="F254" i="4"/>
  <c r="E254" i="4"/>
  <c r="H254" i="4" s="1"/>
  <c r="F253" i="4"/>
  <c r="E253" i="4"/>
  <c r="F252" i="4"/>
  <c r="E252" i="4"/>
  <c r="H252" i="4" s="1"/>
  <c r="F251" i="4"/>
  <c r="E251" i="4"/>
  <c r="F250" i="4"/>
  <c r="E250" i="4"/>
  <c r="H250" i="4" s="1"/>
  <c r="F249" i="4"/>
  <c r="E249" i="4"/>
  <c r="F248" i="4"/>
  <c r="E248" i="4"/>
  <c r="H248" i="4" s="1"/>
  <c r="F247" i="4"/>
  <c r="E247" i="4"/>
  <c r="F246" i="4"/>
  <c r="E246" i="4"/>
  <c r="H246" i="4" s="1"/>
  <c r="F245" i="4"/>
  <c r="E245" i="4"/>
  <c r="F244" i="4"/>
  <c r="E244" i="4"/>
  <c r="H244" i="4" s="1"/>
  <c r="F243" i="4"/>
  <c r="E243" i="4"/>
  <c r="F242" i="4"/>
  <c r="E242" i="4"/>
  <c r="H242" i="4" s="1"/>
  <c r="F241" i="4"/>
  <c r="E241" i="4"/>
  <c r="F240" i="4"/>
  <c r="E240" i="4"/>
  <c r="H240" i="4" s="1"/>
  <c r="F239" i="4"/>
  <c r="E239" i="4"/>
  <c r="F238" i="4"/>
  <c r="E238" i="4"/>
  <c r="H238" i="4" s="1"/>
  <c r="F237" i="4"/>
  <c r="E237" i="4"/>
  <c r="F236" i="4"/>
  <c r="E236" i="4"/>
  <c r="H236" i="4" s="1"/>
  <c r="F235" i="4"/>
  <c r="E235" i="4"/>
  <c r="F234" i="4"/>
  <c r="E234" i="4"/>
  <c r="H234" i="4" s="1"/>
  <c r="F233" i="4"/>
  <c r="E233" i="4"/>
  <c r="F232" i="4"/>
  <c r="E232" i="4"/>
  <c r="H232" i="4" s="1"/>
  <c r="F231" i="4"/>
  <c r="E231" i="4"/>
  <c r="F230" i="4"/>
  <c r="E230" i="4"/>
  <c r="H230" i="4" s="1"/>
  <c r="F229" i="4"/>
  <c r="E229" i="4"/>
  <c r="F228" i="4"/>
  <c r="E228" i="4"/>
  <c r="H228" i="4" s="1"/>
  <c r="F227" i="4"/>
  <c r="E227" i="4"/>
  <c r="F226" i="4"/>
  <c r="E226" i="4"/>
  <c r="H226" i="4" s="1"/>
  <c r="F225" i="4"/>
  <c r="E225" i="4"/>
  <c r="F224" i="4"/>
  <c r="E224" i="4"/>
  <c r="H224" i="4" s="1"/>
  <c r="F223" i="4"/>
  <c r="E223" i="4"/>
  <c r="F222" i="4"/>
  <c r="E222" i="4"/>
  <c r="H222" i="4" s="1"/>
  <c r="F221" i="4"/>
  <c r="E221" i="4"/>
  <c r="F220" i="4"/>
  <c r="E220" i="4"/>
  <c r="H220" i="4" s="1"/>
  <c r="F219" i="4"/>
  <c r="E219" i="4"/>
  <c r="F218" i="4"/>
  <c r="E218" i="4"/>
  <c r="H218" i="4" s="1"/>
  <c r="F217" i="4"/>
  <c r="E217" i="4"/>
  <c r="F216" i="4"/>
  <c r="E216" i="4"/>
  <c r="F215" i="4"/>
  <c r="E215" i="4"/>
  <c r="H215" i="4" s="1"/>
  <c r="F214" i="4"/>
  <c r="E214" i="4"/>
  <c r="F213" i="4"/>
  <c r="E213" i="4"/>
  <c r="H213" i="4" s="1"/>
  <c r="F212" i="4"/>
  <c r="E212" i="4"/>
  <c r="F211" i="4"/>
  <c r="E211" i="4"/>
  <c r="H211" i="4" s="1"/>
  <c r="F210" i="4"/>
  <c r="E210" i="4"/>
  <c r="F209" i="4"/>
  <c r="E209" i="4"/>
  <c r="H209" i="4" s="1"/>
  <c r="F208" i="4"/>
  <c r="E208" i="4"/>
  <c r="F207" i="4"/>
  <c r="E207" i="4"/>
  <c r="H207" i="4" s="1"/>
  <c r="F206" i="4"/>
  <c r="E206" i="4"/>
  <c r="F205" i="4"/>
  <c r="E205" i="4"/>
  <c r="H205" i="4" s="1"/>
  <c r="F204" i="4"/>
  <c r="E204" i="4"/>
  <c r="F203" i="4"/>
  <c r="E203" i="4"/>
  <c r="H203" i="4" s="1"/>
  <c r="F202" i="4"/>
  <c r="E202" i="4"/>
  <c r="H202" i="4" s="1"/>
  <c r="F201" i="4"/>
  <c r="E201" i="4"/>
  <c r="H201" i="4" s="1"/>
  <c r="F200" i="4"/>
  <c r="E200" i="4"/>
  <c r="H200" i="4" s="1"/>
  <c r="F199" i="4"/>
  <c r="E199" i="4"/>
  <c r="H199" i="4" s="1"/>
  <c r="F198" i="4"/>
  <c r="E198" i="4"/>
  <c r="H198" i="4" s="1"/>
  <c r="F197" i="4"/>
  <c r="E197" i="4"/>
  <c r="H197" i="4" s="1"/>
  <c r="F196" i="4"/>
  <c r="E196" i="4"/>
  <c r="H196" i="4" s="1"/>
  <c r="F195" i="4"/>
  <c r="E195" i="4"/>
  <c r="H195" i="4" s="1"/>
  <c r="F194" i="4"/>
  <c r="E194" i="4"/>
  <c r="H194" i="4" s="1"/>
  <c r="F193" i="4"/>
  <c r="E193" i="4"/>
  <c r="H193" i="4" s="1"/>
  <c r="F192" i="4"/>
  <c r="E192" i="4"/>
  <c r="H192" i="4" s="1"/>
  <c r="F191" i="4"/>
  <c r="E191" i="4"/>
  <c r="H191" i="4" s="1"/>
  <c r="F190" i="4"/>
  <c r="E190" i="4"/>
  <c r="H190" i="4" s="1"/>
  <c r="F189" i="4"/>
  <c r="E189" i="4"/>
  <c r="H189" i="4" s="1"/>
  <c r="F188" i="4"/>
  <c r="E188" i="4"/>
  <c r="H188" i="4" s="1"/>
  <c r="F187" i="4"/>
  <c r="E187" i="4"/>
  <c r="H187" i="4" s="1"/>
  <c r="F186" i="4"/>
  <c r="E186" i="4"/>
  <c r="H186" i="4" s="1"/>
  <c r="F185" i="4"/>
  <c r="E185" i="4"/>
  <c r="H185" i="4" s="1"/>
  <c r="F184" i="4"/>
  <c r="E184" i="4"/>
  <c r="H184" i="4" s="1"/>
  <c r="F183" i="4"/>
  <c r="E183" i="4"/>
  <c r="H183" i="4" s="1"/>
  <c r="F182" i="4"/>
  <c r="E182" i="4"/>
  <c r="H182" i="4" s="1"/>
  <c r="F181" i="4"/>
  <c r="E181" i="4"/>
  <c r="H181" i="4" s="1"/>
  <c r="F180" i="4"/>
  <c r="E180" i="4"/>
  <c r="H180" i="4" s="1"/>
  <c r="F179" i="4"/>
  <c r="E179" i="4"/>
  <c r="H179" i="4" s="1"/>
  <c r="F178" i="4"/>
  <c r="E178" i="4"/>
  <c r="H178" i="4" s="1"/>
  <c r="F177" i="4"/>
  <c r="E177" i="4"/>
  <c r="H177" i="4" s="1"/>
  <c r="F176" i="4"/>
  <c r="E176" i="4"/>
  <c r="H176" i="4" s="1"/>
  <c r="F175" i="4"/>
  <c r="E175" i="4"/>
  <c r="H175" i="4" s="1"/>
  <c r="F174" i="4"/>
  <c r="E174" i="4"/>
  <c r="H174" i="4" s="1"/>
  <c r="F173" i="4"/>
  <c r="E173" i="4"/>
  <c r="H173" i="4" s="1"/>
  <c r="F172" i="4"/>
  <c r="E172" i="4"/>
  <c r="H172" i="4" s="1"/>
  <c r="F171" i="4"/>
  <c r="E171" i="4"/>
  <c r="H171" i="4" s="1"/>
  <c r="F170" i="4"/>
  <c r="E170" i="4"/>
  <c r="H170" i="4" s="1"/>
  <c r="F169" i="4"/>
  <c r="E169" i="4"/>
  <c r="H169" i="4" s="1"/>
  <c r="F168" i="4"/>
  <c r="E168" i="4"/>
  <c r="H168" i="4" s="1"/>
  <c r="F167" i="4"/>
  <c r="E167" i="4"/>
  <c r="H167" i="4" s="1"/>
  <c r="F166" i="4"/>
  <c r="E166" i="4"/>
  <c r="H166" i="4" s="1"/>
  <c r="F165" i="4"/>
  <c r="E165" i="4"/>
  <c r="H165" i="4" s="1"/>
  <c r="F164" i="4"/>
  <c r="E164" i="4"/>
  <c r="H164" i="4" s="1"/>
  <c r="F163" i="4"/>
  <c r="E163" i="4"/>
  <c r="H163" i="4" s="1"/>
  <c r="F162" i="4"/>
  <c r="E162" i="4"/>
  <c r="H162" i="4" s="1"/>
  <c r="F161" i="4"/>
  <c r="E161" i="4"/>
  <c r="H161" i="4" s="1"/>
  <c r="F160" i="4"/>
  <c r="E160" i="4"/>
  <c r="H160" i="4" s="1"/>
  <c r="F159" i="4"/>
  <c r="E159" i="4"/>
  <c r="H159" i="4" s="1"/>
  <c r="F158" i="4"/>
  <c r="E158" i="4"/>
  <c r="H158" i="4" s="1"/>
  <c r="F157" i="4"/>
  <c r="E157" i="4"/>
  <c r="H157" i="4" s="1"/>
  <c r="F156" i="4"/>
  <c r="E156" i="4"/>
  <c r="H156" i="4" s="1"/>
  <c r="F155" i="4"/>
  <c r="E155" i="4"/>
  <c r="H155" i="4" s="1"/>
  <c r="F154" i="4"/>
  <c r="E154" i="4"/>
  <c r="H154" i="4" s="1"/>
  <c r="F153" i="4"/>
  <c r="E153" i="4"/>
  <c r="H153" i="4" s="1"/>
  <c r="F152" i="4"/>
  <c r="E152" i="4"/>
  <c r="H152" i="4" s="1"/>
  <c r="F151" i="4"/>
  <c r="E151" i="4"/>
  <c r="H151" i="4" s="1"/>
  <c r="F150" i="4"/>
  <c r="E150" i="4"/>
  <c r="H150" i="4" s="1"/>
  <c r="F149" i="4"/>
  <c r="E149" i="4"/>
  <c r="H149" i="4" s="1"/>
  <c r="F148" i="4"/>
  <c r="E148" i="4"/>
  <c r="H148" i="4" s="1"/>
  <c r="F147" i="4"/>
  <c r="E147" i="4"/>
  <c r="H147" i="4" s="1"/>
  <c r="F146" i="4"/>
  <c r="E146" i="4"/>
  <c r="H146" i="4" s="1"/>
  <c r="F145" i="4"/>
  <c r="E145" i="4"/>
  <c r="H145" i="4" s="1"/>
  <c r="F144" i="4"/>
  <c r="E144" i="4"/>
  <c r="H144" i="4" s="1"/>
  <c r="F143" i="4"/>
  <c r="E143" i="4"/>
  <c r="H143" i="4" s="1"/>
  <c r="F142" i="4"/>
  <c r="E142" i="4"/>
  <c r="H142" i="4" s="1"/>
  <c r="F141" i="4"/>
  <c r="E141" i="4"/>
  <c r="H141" i="4" s="1"/>
  <c r="F140" i="4"/>
  <c r="E140" i="4"/>
  <c r="H140" i="4" s="1"/>
  <c r="F139" i="4"/>
  <c r="E139" i="4"/>
  <c r="H139" i="4" s="1"/>
  <c r="F138" i="4"/>
  <c r="E138" i="4"/>
  <c r="H138" i="4" s="1"/>
  <c r="F137" i="4"/>
  <c r="E137" i="4"/>
  <c r="H137" i="4" s="1"/>
  <c r="F136" i="4"/>
  <c r="E136" i="4"/>
  <c r="H136" i="4" s="1"/>
  <c r="F135" i="4"/>
  <c r="E135" i="4"/>
  <c r="H135" i="4" s="1"/>
  <c r="F134" i="4"/>
  <c r="E134" i="4"/>
  <c r="H134" i="4" s="1"/>
  <c r="F133" i="4"/>
  <c r="E133" i="4"/>
  <c r="H133" i="4" s="1"/>
  <c r="F132" i="4"/>
  <c r="E132" i="4"/>
  <c r="H132" i="4" s="1"/>
  <c r="F131" i="4"/>
  <c r="E131" i="4"/>
  <c r="H131" i="4" s="1"/>
  <c r="F130" i="4"/>
  <c r="E130" i="4"/>
  <c r="H130" i="4" s="1"/>
  <c r="F129" i="4"/>
  <c r="E129" i="4"/>
  <c r="H129" i="4" s="1"/>
  <c r="F128" i="4"/>
  <c r="E128" i="4"/>
  <c r="H128" i="4" s="1"/>
  <c r="F127" i="4"/>
  <c r="E127" i="4"/>
  <c r="H127" i="4" s="1"/>
  <c r="F126" i="4"/>
  <c r="E126" i="4"/>
  <c r="H126" i="4" s="1"/>
  <c r="F125" i="4"/>
  <c r="E125" i="4"/>
  <c r="H125" i="4" s="1"/>
  <c r="F124" i="4"/>
  <c r="E124" i="4"/>
  <c r="H124" i="4" s="1"/>
  <c r="F123" i="4"/>
  <c r="E123" i="4"/>
  <c r="H123" i="4" s="1"/>
  <c r="F122" i="4"/>
  <c r="E122" i="4"/>
  <c r="H122" i="4" s="1"/>
  <c r="F121" i="4"/>
  <c r="E121" i="4"/>
  <c r="H121" i="4" s="1"/>
  <c r="F120" i="4"/>
  <c r="E120" i="4"/>
  <c r="H120" i="4" s="1"/>
  <c r="F119" i="4"/>
  <c r="E119" i="4"/>
  <c r="H119" i="4" s="1"/>
  <c r="F118" i="4"/>
  <c r="E118" i="4"/>
  <c r="H118" i="4" s="1"/>
  <c r="F117" i="4"/>
  <c r="E117" i="4"/>
  <c r="H117" i="4" s="1"/>
  <c r="F116" i="4"/>
  <c r="E116" i="4"/>
  <c r="H116" i="4" s="1"/>
  <c r="F115" i="4"/>
  <c r="E115" i="4"/>
  <c r="H115" i="4" s="1"/>
  <c r="F114" i="4"/>
  <c r="E114" i="4"/>
  <c r="H114" i="4" s="1"/>
  <c r="F113" i="4"/>
  <c r="E113" i="4"/>
  <c r="H113" i="4" s="1"/>
  <c r="F112" i="4"/>
  <c r="E112" i="4"/>
  <c r="H112" i="4" s="1"/>
  <c r="F111" i="4"/>
  <c r="E111" i="4"/>
  <c r="H111" i="4" s="1"/>
  <c r="F110" i="4"/>
  <c r="E110" i="4"/>
  <c r="H110" i="4" s="1"/>
  <c r="F109" i="4"/>
  <c r="E109" i="4"/>
  <c r="H109" i="4" s="1"/>
  <c r="F108" i="4"/>
  <c r="E108" i="4"/>
  <c r="H108" i="4" s="1"/>
  <c r="F107" i="4"/>
  <c r="E107" i="4"/>
  <c r="H107" i="4" s="1"/>
  <c r="F106" i="4"/>
  <c r="E106" i="4"/>
  <c r="H106" i="4" s="1"/>
  <c r="F105" i="4"/>
  <c r="E105" i="4"/>
  <c r="H105" i="4" s="1"/>
  <c r="F104" i="4"/>
  <c r="E104" i="4"/>
  <c r="H104" i="4" s="1"/>
  <c r="F103" i="4"/>
  <c r="E103" i="4"/>
  <c r="H103" i="4" s="1"/>
  <c r="F102" i="4"/>
  <c r="E102" i="4"/>
  <c r="H102" i="4" s="1"/>
  <c r="F101" i="4"/>
  <c r="E101" i="4"/>
  <c r="H101" i="4" s="1"/>
  <c r="F100" i="4"/>
  <c r="E100" i="4"/>
  <c r="H100" i="4" s="1"/>
  <c r="F99" i="4"/>
  <c r="E99" i="4"/>
  <c r="H99" i="4" s="1"/>
  <c r="F98" i="4"/>
  <c r="E98" i="4"/>
  <c r="H98" i="4" s="1"/>
  <c r="F97" i="4"/>
  <c r="E97" i="4"/>
  <c r="H97" i="4" s="1"/>
  <c r="F96" i="4"/>
  <c r="E96" i="4"/>
  <c r="H96" i="4" s="1"/>
  <c r="F95" i="4"/>
  <c r="E95" i="4"/>
  <c r="H95" i="4" s="1"/>
  <c r="F94" i="4"/>
  <c r="E94" i="4"/>
  <c r="H94" i="4" s="1"/>
  <c r="F93" i="4"/>
  <c r="E93" i="4"/>
  <c r="H93" i="4" s="1"/>
  <c r="F92" i="4"/>
  <c r="E92" i="4"/>
  <c r="H92" i="4" s="1"/>
  <c r="F91" i="4"/>
  <c r="E91" i="4"/>
  <c r="H91" i="4" s="1"/>
  <c r="F90" i="4"/>
  <c r="E90" i="4"/>
  <c r="H90" i="4" s="1"/>
  <c r="F89" i="4"/>
  <c r="E89" i="4"/>
  <c r="H89" i="4" s="1"/>
  <c r="F88" i="4"/>
  <c r="E88" i="4"/>
  <c r="H88" i="4" s="1"/>
  <c r="F87" i="4"/>
  <c r="E87" i="4"/>
  <c r="H87" i="4" s="1"/>
  <c r="F86" i="4"/>
  <c r="E86" i="4"/>
  <c r="H86" i="4" s="1"/>
  <c r="F85" i="4"/>
  <c r="E85" i="4"/>
  <c r="H85" i="4" s="1"/>
  <c r="F84" i="4"/>
  <c r="E84" i="4"/>
  <c r="H84" i="4" s="1"/>
  <c r="F83" i="4"/>
  <c r="E83" i="4"/>
  <c r="H83" i="4" s="1"/>
  <c r="F82" i="4"/>
  <c r="E82" i="4"/>
  <c r="H82" i="4" s="1"/>
  <c r="F81" i="4"/>
  <c r="E81" i="4"/>
  <c r="H81" i="4" s="1"/>
  <c r="F80" i="4"/>
  <c r="E80" i="4"/>
  <c r="H80" i="4" s="1"/>
  <c r="F79" i="4"/>
  <c r="E79" i="4"/>
  <c r="H79" i="4" s="1"/>
  <c r="F78" i="4"/>
  <c r="E78" i="4"/>
  <c r="H78" i="4" s="1"/>
  <c r="F77" i="4"/>
  <c r="E77" i="4"/>
  <c r="H77" i="4" s="1"/>
  <c r="F76" i="4"/>
  <c r="E76" i="4"/>
  <c r="H76" i="4" s="1"/>
  <c r="F75" i="4"/>
  <c r="E75" i="4"/>
  <c r="H75" i="4" s="1"/>
  <c r="F74" i="4"/>
  <c r="E74" i="4"/>
  <c r="H74" i="4" s="1"/>
  <c r="F73" i="4"/>
  <c r="E73" i="4"/>
  <c r="H73" i="4" s="1"/>
  <c r="F72" i="4"/>
  <c r="E72" i="4"/>
  <c r="H72" i="4" s="1"/>
  <c r="F71" i="4"/>
  <c r="E71" i="4"/>
  <c r="H71" i="4" s="1"/>
  <c r="F70" i="4"/>
  <c r="E70" i="4"/>
  <c r="H70" i="4" s="1"/>
  <c r="F69" i="4"/>
  <c r="E69" i="4"/>
  <c r="H69" i="4" s="1"/>
  <c r="F68" i="4"/>
  <c r="E68" i="4"/>
  <c r="H68" i="4" s="1"/>
  <c r="F67" i="4"/>
  <c r="E67" i="4"/>
  <c r="H67" i="4" s="1"/>
  <c r="F66" i="4"/>
  <c r="E66" i="4"/>
  <c r="H66" i="4" s="1"/>
  <c r="F65" i="4"/>
  <c r="E65" i="4"/>
  <c r="H65" i="4" s="1"/>
  <c r="F64" i="4"/>
  <c r="E64" i="4"/>
  <c r="H64" i="4" s="1"/>
  <c r="F63" i="4"/>
  <c r="E63" i="4"/>
  <c r="H63" i="4" s="1"/>
  <c r="F62" i="4"/>
  <c r="E62" i="4"/>
  <c r="H62" i="4" s="1"/>
  <c r="F61" i="4"/>
  <c r="E61" i="4"/>
  <c r="H61" i="4" s="1"/>
  <c r="F60" i="4"/>
  <c r="E60" i="4"/>
  <c r="H60" i="4" s="1"/>
  <c r="F59" i="4"/>
  <c r="E59" i="4"/>
  <c r="H59" i="4" s="1"/>
  <c r="F58" i="4"/>
  <c r="E58" i="4"/>
  <c r="H58" i="4" s="1"/>
  <c r="F57" i="4"/>
  <c r="E57" i="4"/>
  <c r="H57" i="4" s="1"/>
  <c r="F56" i="4"/>
  <c r="E56" i="4"/>
  <c r="H56" i="4" s="1"/>
  <c r="F55" i="4"/>
  <c r="E55" i="4"/>
  <c r="H55" i="4" s="1"/>
  <c r="F54" i="4"/>
  <c r="E54" i="4"/>
  <c r="H54" i="4" s="1"/>
  <c r="F53" i="4"/>
  <c r="E53" i="4"/>
  <c r="H53" i="4" s="1"/>
  <c r="F52" i="4"/>
  <c r="E52" i="4"/>
  <c r="H52" i="4" s="1"/>
  <c r="F51" i="4"/>
  <c r="E51" i="4"/>
  <c r="H51" i="4" s="1"/>
  <c r="F50" i="4"/>
  <c r="E50" i="4"/>
  <c r="H50" i="4" s="1"/>
  <c r="F49" i="4"/>
  <c r="E49" i="4"/>
  <c r="H49" i="4" s="1"/>
  <c r="F48" i="4"/>
  <c r="E48" i="4"/>
  <c r="H48" i="4" s="1"/>
  <c r="F47" i="4"/>
  <c r="E47" i="4"/>
  <c r="H47" i="4" s="1"/>
  <c r="F46" i="4"/>
  <c r="E46" i="4"/>
  <c r="H46" i="4" s="1"/>
  <c r="F45" i="4"/>
  <c r="E45" i="4"/>
  <c r="H45" i="4" s="1"/>
  <c r="F44" i="4"/>
  <c r="E44" i="4"/>
  <c r="H44" i="4" s="1"/>
  <c r="F43" i="4"/>
  <c r="E43" i="4"/>
  <c r="H43" i="4" s="1"/>
  <c r="F42" i="4"/>
  <c r="E42" i="4"/>
  <c r="H42" i="4" s="1"/>
  <c r="F41" i="4"/>
  <c r="E41" i="4"/>
  <c r="H41" i="4" s="1"/>
  <c r="F40" i="4"/>
  <c r="E40" i="4"/>
  <c r="H40" i="4" s="1"/>
  <c r="F39" i="4"/>
  <c r="E39" i="4"/>
  <c r="H39" i="4" s="1"/>
  <c r="F38" i="4"/>
  <c r="E38" i="4"/>
  <c r="H38" i="4" s="1"/>
  <c r="F37" i="4"/>
  <c r="E37" i="4"/>
  <c r="H37" i="4" s="1"/>
  <c r="F36" i="4"/>
  <c r="E36" i="4"/>
  <c r="H36" i="4" s="1"/>
  <c r="F35" i="4"/>
  <c r="E35" i="4"/>
  <c r="H35" i="4" s="1"/>
  <c r="F34" i="4"/>
  <c r="E34" i="4"/>
  <c r="H34" i="4" s="1"/>
  <c r="F33" i="4"/>
  <c r="E33" i="4"/>
  <c r="H33" i="4" s="1"/>
  <c r="F32" i="4"/>
  <c r="E32" i="4"/>
  <c r="H32" i="4" s="1"/>
  <c r="F31" i="4"/>
  <c r="E31" i="4"/>
  <c r="H31" i="4" s="1"/>
  <c r="F30" i="4"/>
  <c r="E30" i="4"/>
  <c r="H30" i="4" s="1"/>
  <c r="F29" i="4"/>
  <c r="E29" i="4"/>
  <c r="H29" i="4" s="1"/>
  <c r="F28" i="4"/>
  <c r="E28" i="4"/>
  <c r="H28" i="4" s="1"/>
  <c r="F27" i="4"/>
  <c r="E27" i="4"/>
  <c r="H27" i="4" s="1"/>
  <c r="F26" i="4"/>
  <c r="E26" i="4"/>
  <c r="H26" i="4" s="1"/>
  <c r="F25" i="4"/>
  <c r="E25" i="4"/>
  <c r="H25" i="4" s="1"/>
  <c r="F24" i="4"/>
  <c r="E24" i="4"/>
  <c r="H24" i="4" s="1"/>
  <c r="F23" i="4"/>
  <c r="E23" i="4"/>
  <c r="H23" i="4" s="1"/>
  <c r="F22" i="4"/>
  <c r="E22" i="4"/>
  <c r="H22" i="4" s="1"/>
  <c r="F21" i="4"/>
  <c r="E21" i="4"/>
  <c r="H21" i="4" s="1"/>
  <c r="F20" i="4"/>
  <c r="E20" i="4"/>
  <c r="H20" i="4" s="1"/>
  <c r="F19" i="4"/>
  <c r="E19" i="4"/>
  <c r="H19" i="4" s="1"/>
  <c r="F18" i="4"/>
  <c r="E18" i="4"/>
  <c r="H18" i="4" s="1"/>
  <c r="F17" i="4"/>
  <c r="E17" i="4"/>
  <c r="H17" i="4" s="1"/>
  <c r="F16" i="4"/>
  <c r="E16" i="4"/>
  <c r="H16" i="4" s="1"/>
  <c r="F15" i="4"/>
  <c r="E15" i="4"/>
  <c r="H15" i="4" s="1"/>
  <c r="F14" i="4"/>
  <c r="E14" i="4"/>
  <c r="H14" i="4" s="1"/>
  <c r="F13" i="4"/>
  <c r="E13" i="4"/>
  <c r="H13" i="4" s="1"/>
  <c r="F12" i="4"/>
  <c r="E12" i="4"/>
  <c r="H12" i="4" s="1"/>
  <c r="F11" i="4"/>
  <c r="E11" i="4"/>
  <c r="H11" i="4" s="1"/>
  <c r="F10" i="4"/>
  <c r="E10" i="4"/>
  <c r="H10" i="4" s="1"/>
  <c r="F9" i="4"/>
  <c r="E9" i="4"/>
  <c r="H9" i="4" s="1"/>
  <c r="H498" i="4" l="1"/>
  <c r="H502" i="4"/>
  <c r="H506" i="4"/>
  <c r="H510" i="4"/>
  <c r="H514" i="4"/>
  <c r="H518" i="4"/>
  <c r="H522" i="4"/>
  <c r="H526" i="4"/>
  <c r="H530" i="4"/>
  <c r="H534" i="4"/>
  <c r="H538" i="4"/>
  <c r="H566" i="4"/>
  <c r="H653" i="4"/>
  <c r="J575" i="4"/>
  <c r="J592" i="4"/>
  <c r="J668" i="4"/>
  <c r="H1101" i="4"/>
  <c r="H1105" i="4"/>
  <c r="H1110" i="4"/>
  <c r="H1115" i="4"/>
  <c r="H499" i="4"/>
  <c r="H503" i="4"/>
  <c r="H507" i="4"/>
  <c r="H511" i="4"/>
  <c r="H515" i="4"/>
  <c r="H519" i="4"/>
  <c r="H523" i="4"/>
  <c r="H527" i="4"/>
  <c r="H531" i="4"/>
  <c r="H535" i="4"/>
  <c r="H539" i="4"/>
  <c r="H567" i="4"/>
  <c r="H575" i="4"/>
  <c r="H592" i="4"/>
  <c r="H668" i="4"/>
  <c r="H968" i="4"/>
  <c r="H972" i="4"/>
  <c r="J682" i="4"/>
  <c r="I1058" i="4"/>
  <c r="I1062" i="4"/>
  <c r="I1066" i="4"/>
  <c r="I1070" i="4"/>
  <c r="I1074" i="4"/>
  <c r="I1078" i="4"/>
  <c r="I1082" i="4"/>
  <c r="I1086" i="4"/>
  <c r="I1090" i="4"/>
  <c r="I1094" i="4"/>
  <c r="I1098" i="4"/>
  <c r="H1102" i="4"/>
  <c r="H1106" i="4"/>
  <c r="H1111" i="4"/>
  <c r="H1116" i="4"/>
  <c r="H1120" i="4"/>
  <c r="H1134" i="4"/>
  <c r="H1138" i="4"/>
  <c r="H1142" i="4"/>
  <c r="H496" i="4"/>
  <c r="H500" i="4"/>
  <c r="H504" i="4"/>
  <c r="H508" i="4"/>
  <c r="H512" i="4"/>
  <c r="H516" i="4"/>
  <c r="H520" i="4"/>
  <c r="H524" i="4"/>
  <c r="H528" i="4"/>
  <c r="H532" i="4"/>
  <c r="H536" i="4"/>
  <c r="H544" i="4"/>
  <c r="J544" i="4" s="1"/>
  <c r="H576" i="4"/>
  <c r="J576" i="4" s="1"/>
  <c r="H682" i="4"/>
  <c r="H969" i="4"/>
  <c r="H973" i="4"/>
  <c r="I1075" i="4"/>
  <c r="I1079" i="4"/>
  <c r="I1083" i="4"/>
  <c r="I1087" i="4"/>
  <c r="I1091" i="4"/>
  <c r="I1095" i="4"/>
  <c r="I1099" i="4"/>
  <c r="H1103" i="4"/>
  <c r="H1108" i="4"/>
  <c r="H1112" i="4"/>
  <c r="H1117" i="4"/>
  <c r="H1121" i="4"/>
  <c r="H1135" i="4"/>
  <c r="H1139" i="4"/>
  <c r="H1143" i="4"/>
  <c r="H497" i="4"/>
  <c r="H501" i="4"/>
  <c r="H505" i="4"/>
  <c r="H509" i="4"/>
  <c r="H513" i="4"/>
  <c r="H517" i="4"/>
  <c r="H521" i="4"/>
  <c r="H525" i="4"/>
  <c r="H529" i="4"/>
  <c r="H533" i="4"/>
  <c r="H537" i="4"/>
  <c r="H970" i="4"/>
  <c r="J566" i="4"/>
  <c r="J653" i="4"/>
  <c r="H948" i="4"/>
  <c r="H953" i="4"/>
  <c r="H957" i="4"/>
  <c r="H962" i="4"/>
  <c r="I995" i="4"/>
  <c r="I999" i="4"/>
  <c r="I1003" i="4"/>
  <c r="I1007" i="4"/>
  <c r="I1011" i="4"/>
  <c r="I1015" i="4"/>
  <c r="I1019" i="4"/>
  <c r="I1023" i="4"/>
  <c r="I1027" i="4"/>
  <c r="I1031" i="4"/>
  <c r="I1035" i="4"/>
  <c r="I1039" i="4"/>
  <c r="I1043" i="4"/>
  <c r="I1060" i="4"/>
  <c r="I1064" i="4"/>
  <c r="I1068" i="4"/>
  <c r="I1072" i="4"/>
  <c r="I1076" i="4"/>
  <c r="I1080" i="4"/>
  <c r="I1084" i="4"/>
  <c r="I1088" i="4"/>
  <c r="I1092" i="4"/>
  <c r="I1096" i="4"/>
  <c r="H1104" i="4"/>
  <c r="H1109" i="4"/>
  <c r="H1113" i="4"/>
  <c r="H1118" i="4"/>
  <c r="H1122" i="4"/>
  <c r="H1132" i="4"/>
  <c r="H1136" i="4"/>
  <c r="H1140" i="4"/>
  <c r="H1144" i="4"/>
  <c r="H1053" i="4"/>
  <c r="J1053" i="4" s="1"/>
  <c r="H1055" i="4"/>
  <c r="J1055" i="4" s="1"/>
  <c r="I1052" i="4"/>
  <c r="H1052" i="4"/>
  <c r="I1054" i="4"/>
  <c r="J1054" i="4" s="1"/>
  <c r="H1054" i="4"/>
  <c r="I1056" i="4"/>
  <c r="J1056" i="4" s="1"/>
  <c r="H1056" i="4"/>
  <c r="H1057" i="4"/>
  <c r="J1057" i="4" s="1"/>
  <c r="H1058" i="4"/>
  <c r="J1058" i="4" s="1"/>
  <c r="H1059" i="4"/>
  <c r="J1059" i="4" s="1"/>
  <c r="H1060" i="4"/>
  <c r="J1060" i="4" s="1"/>
  <c r="H1061" i="4"/>
  <c r="J1061" i="4" s="1"/>
  <c r="H1062" i="4"/>
  <c r="J1062" i="4" s="1"/>
  <c r="H1063" i="4"/>
  <c r="J1063" i="4" s="1"/>
  <c r="H1064" i="4"/>
  <c r="J1064" i="4" s="1"/>
  <c r="H1065" i="4"/>
  <c r="J1065" i="4" s="1"/>
  <c r="H1066" i="4"/>
  <c r="J1066" i="4" s="1"/>
  <c r="H1067" i="4"/>
  <c r="J1067" i="4" s="1"/>
  <c r="H1068" i="4"/>
  <c r="J1068" i="4" s="1"/>
  <c r="H1069" i="4"/>
  <c r="J1069" i="4" s="1"/>
  <c r="H1070" i="4"/>
  <c r="J1070" i="4" s="1"/>
  <c r="H1071" i="4"/>
  <c r="J1071" i="4" s="1"/>
  <c r="H1072" i="4"/>
  <c r="J1072" i="4" s="1"/>
  <c r="H1073" i="4"/>
  <c r="J1073" i="4" s="1"/>
  <c r="H1074" i="4"/>
  <c r="J1074" i="4" s="1"/>
  <c r="H1075" i="4"/>
  <c r="J1075" i="4" s="1"/>
  <c r="H1076" i="4"/>
  <c r="J1076" i="4" s="1"/>
  <c r="H1077" i="4"/>
  <c r="J1077" i="4" s="1"/>
  <c r="H1078" i="4"/>
  <c r="J1078" i="4" s="1"/>
  <c r="H1079" i="4"/>
  <c r="J1079" i="4" s="1"/>
  <c r="H1080" i="4"/>
  <c r="J1080" i="4" s="1"/>
  <c r="H1081" i="4"/>
  <c r="J1081" i="4" s="1"/>
  <c r="H1082" i="4"/>
  <c r="J1082" i="4" s="1"/>
  <c r="H1083" i="4"/>
  <c r="J1083" i="4" s="1"/>
  <c r="H1084" i="4"/>
  <c r="J1084" i="4" s="1"/>
  <c r="H1085" i="4"/>
  <c r="J1085" i="4" s="1"/>
  <c r="H1086" i="4"/>
  <c r="J1086" i="4" s="1"/>
  <c r="H1087" i="4"/>
  <c r="J1087" i="4" s="1"/>
  <c r="H1088" i="4"/>
  <c r="J1088" i="4" s="1"/>
  <c r="H1089" i="4"/>
  <c r="J1089" i="4" s="1"/>
  <c r="H1090" i="4"/>
  <c r="J1090" i="4" s="1"/>
  <c r="H1091" i="4"/>
  <c r="J1091" i="4" s="1"/>
  <c r="H1092" i="4"/>
  <c r="J1092" i="4" s="1"/>
  <c r="H1093" i="4"/>
  <c r="J1093" i="4" s="1"/>
  <c r="H1094" i="4"/>
  <c r="J1094" i="4" s="1"/>
  <c r="H1095" i="4"/>
  <c r="J1095" i="4" s="1"/>
  <c r="H1096" i="4"/>
  <c r="J1096" i="4" s="1"/>
  <c r="H1097" i="4"/>
  <c r="J1097" i="4" s="1"/>
  <c r="H1098" i="4"/>
  <c r="J1098" i="4" s="1"/>
  <c r="H1099" i="4"/>
  <c r="J1099" i="4" s="1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I967" i="4"/>
  <c r="H1048" i="4"/>
  <c r="J1048" i="4" s="1"/>
  <c r="H1050" i="4"/>
  <c r="J1050" i="4" s="1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J993" i="4" s="1"/>
  <c r="H994" i="4"/>
  <c r="J994" i="4" s="1"/>
  <c r="H995" i="4"/>
  <c r="J995" i="4" s="1"/>
  <c r="H996" i="4"/>
  <c r="J996" i="4" s="1"/>
  <c r="H997" i="4"/>
  <c r="J997" i="4" s="1"/>
  <c r="H998" i="4"/>
  <c r="J998" i="4" s="1"/>
  <c r="H999" i="4"/>
  <c r="J999" i="4" s="1"/>
  <c r="H1000" i="4"/>
  <c r="J1000" i="4" s="1"/>
  <c r="H1001" i="4"/>
  <c r="J1001" i="4" s="1"/>
  <c r="H1002" i="4"/>
  <c r="J1002" i="4" s="1"/>
  <c r="H1003" i="4"/>
  <c r="J1003" i="4" s="1"/>
  <c r="H1004" i="4"/>
  <c r="J1004" i="4" s="1"/>
  <c r="H1005" i="4"/>
  <c r="J1005" i="4" s="1"/>
  <c r="H1006" i="4"/>
  <c r="J1006" i="4" s="1"/>
  <c r="H1007" i="4"/>
  <c r="J1007" i="4" s="1"/>
  <c r="H1008" i="4"/>
  <c r="J1008" i="4" s="1"/>
  <c r="H1009" i="4"/>
  <c r="J1009" i="4" s="1"/>
  <c r="H1010" i="4"/>
  <c r="J1010" i="4" s="1"/>
  <c r="H1011" i="4"/>
  <c r="J1011" i="4" s="1"/>
  <c r="H1012" i="4"/>
  <c r="J1012" i="4" s="1"/>
  <c r="H1013" i="4"/>
  <c r="J1013" i="4" s="1"/>
  <c r="H1014" i="4"/>
  <c r="J1014" i="4" s="1"/>
  <c r="H1015" i="4"/>
  <c r="J1015" i="4" s="1"/>
  <c r="H1016" i="4"/>
  <c r="J1016" i="4" s="1"/>
  <c r="H1017" i="4"/>
  <c r="J1017" i="4" s="1"/>
  <c r="H1018" i="4"/>
  <c r="J1018" i="4" s="1"/>
  <c r="H1019" i="4"/>
  <c r="J1019" i="4" s="1"/>
  <c r="H1020" i="4"/>
  <c r="J1020" i="4" s="1"/>
  <c r="H1021" i="4"/>
  <c r="J1021" i="4" s="1"/>
  <c r="H1022" i="4"/>
  <c r="J1022" i="4" s="1"/>
  <c r="H1023" i="4"/>
  <c r="J1023" i="4" s="1"/>
  <c r="H1024" i="4"/>
  <c r="J1024" i="4" s="1"/>
  <c r="H1025" i="4"/>
  <c r="J1025" i="4" s="1"/>
  <c r="H1026" i="4"/>
  <c r="J1026" i="4" s="1"/>
  <c r="H1027" i="4"/>
  <c r="J1027" i="4" s="1"/>
  <c r="H1028" i="4"/>
  <c r="J1028" i="4" s="1"/>
  <c r="H1029" i="4"/>
  <c r="J1029" i="4" s="1"/>
  <c r="H1030" i="4"/>
  <c r="J1030" i="4" s="1"/>
  <c r="H1031" i="4"/>
  <c r="J1031" i="4" s="1"/>
  <c r="H1032" i="4"/>
  <c r="J1032" i="4" s="1"/>
  <c r="H1033" i="4"/>
  <c r="J1033" i="4" s="1"/>
  <c r="H1034" i="4"/>
  <c r="J1034" i="4" s="1"/>
  <c r="H1035" i="4"/>
  <c r="J1035" i="4" s="1"/>
  <c r="H1036" i="4"/>
  <c r="J1036" i="4" s="1"/>
  <c r="H1037" i="4"/>
  <c r="J1037" i="4" s="1"/>
  <c r="H1038" i="4"/>
  <c r="J1038" i="4" s="1"/>
  <c r="H1039" i="4"/>
  <c r="J1039" i="4" s="1"/>
  <c r="H1040" i="4"/>
  <c r="J1040" i="4" s="1"/>
  <c r="H1041" i="4"/>
  <c r="J1041" i="4" s="1"/>
  <c r="H1042" i="4"/>
  <c r="J1042" i="4" s="1"/>
  <c r="H1043" i="4"/>
  <c r="J1043" i="4" s="1"/>
  <c r="H1044" i="4"/>
  <c r="J1044" i="4" s="1"/>
  <c r="H1045" i="4"/>
  <c r="J1045" i="4" s="1"/>
  <c r="H1046" i="4"/>
  <c r="J1046" i="4" s="1"/>
  <c r="H1047" i="4"/>
  <c r="I1049" i="4"/>
  <c r="H1049" i="4"/>
  <c r="H670" i="4"/>
  <c r="J670" i="4" s="1"/>
  <c r="H671" i="4"/>
  <c r="J671" i="4" s="1"/>
  <c r="H672" i="4"/>
  <c r="J672" i="4" s="1"/>
  <c r="H673" i="4"/>
  <c r="J673" i="4" s="1"/>
  <c r="H674" i="4"/>
  <c r="J674" i="4" s="1"/>
  <c r="H675" i="4"/>
  <c r="J675" i="4" s="1"/>
  <c r="H676" i="4"/>
  <c r="J676" i="4" s="1"/>
  <c r="H677" i="4"/>
  <c r="J677" i="4" s="1"/>
  <c r="H678" i="4"/>
  <c r="J678" i="4" s="1"/>
  <c r="H679" i="4"/>
  <c r="J679" i="4" s="1"/>
  <c r="H680" i="4"/>
  <c r="J680" i="4" s="1"/>
  <c r="H681" i="4"/>
  <c r="J681" i="4" s="1"/>
  <c r="J662" i="4"/>
  <c r="H661" i="4"/>
  <c r="J661" i="4" s="1"/>
  <c r="H662" i="4"/>
  <c r="H663" i="4"/>
  <c r="J663" i="4" s="1"/>
  <c r="H664" i="4"/>
  <c r="J664" i="4" s="1"/>
  <c r="H665" i="4"/>
  <c r="J665" i="4" s="1"/>
  <c r="H666" i="4"/>
  <c r="J666" i="4" s="1"/>
  <c r="H667" i="4"/>
  <c r="J667" i="4" s="1"/>
  <c r="H655" i="4"/>
  <c r="J655" i="4" s="1"/>
  <c r="H656" i="4"/>
  <c r="J656" i="4" s="1"/>
  <c r="H657" i="4"/>
  <c r="J657" i="4" s="1"/>
  <c r="H658" i="4"/>
  <c r="J658" i="4" s="1"/>
  <c r="H659" i="4"/>
  <c r="J659" i="4" s="1"/>
  <c r="J685" i="4"/>
  <c r="J689" i="4"/>
  <c r="H684" i="4"/>
  <c r="J684" i="4" s="1"/>
  <c r="H685" i="4"/>
  <c r="H686" i="4"/>
  <c r="J686" i="4" s="1"/>
  <c r="H687" i="4"/>
  <c r="J687" i="4" s="1"/>
  <c r="H688" i="4"/>
  <c r="J688" i="4" s="1"/>
  <c r="H689" i="4"/>
  <c r="H690" i="4"/>
  <c r="J690" i="4" s="1"/>
  <c r="H691" i="4"/>
  <c r="J691" i="4" s="1"/>
  <c r="H692" i="4"/>
  <c r="J692" i="4" s="1"/>
  <c r="H693" i="4"/>
  <c r="J693" i="4" s="1"/>
  <c r="H694" i="4"/>
  <c r="J694" i="4" s="1"/>
  <c r="H695" i="4"/>
  <c r="J695" i="4" s="1"/>
  <c r="H696" i="4"/>
  <c r="J696" i="4" s="1"/>
  <c r="H604" i="4"/>
  <c r="J604" i="4" s="1"/>
  <c r="H605" i="4"/>
  <c r="J605" i="4" s="1"/>
  <c r="H606" i="4"/>
  <c r="J606" i="4" s="1"/>
  <c r="H607" i="4"/>
  <c r="J607" i="4" s="1"/>
  <c r="H608" i="4"/>
  <c r="J608" i="4" s="1"/>
  <c r="H609" i="4"/>
  <c r="J609" i="4" s="1"/>
  <c r="H610" i="4"/>
  <c r="J610" i="4" s="1"/>
  <c r="H611" i="4"/>
  <c r="J611" i="4" s="1"/>
  <c r="H612" i="4"/>
  <c r="J612" i="4" s="1"/>
  <c r="H613" i="4"/>
  <c r="J613" i="4" s="1"/>
  <c r="H614" i="4"/>
  <c r="J614" i="4" s="1"/>
  <c r="H615" i="4"/>
  <c r="J615" i="4" s="1"/>
  <c r="H616" i="4"/>
  <c r="J616" i="4" s="1"/>
  <c r="H617" i="4"/>
  <c r="J617" i="4" s="1"/>
  <c r="H618" i="4"/>
  <c r="J618" i="4" s="1"/>
  <c r="H619" i="4"/>
  <c r="J619" i="4" s="1"/>
  <c r="H620" i="4"/>
  <c r="J620" i="4" s="1"/>
  <c r="H621" i="4"/>
  <c r="J621" i="4" s="1"/>
  <c r="H622" i="4"/>
  <c r="J622" i="4" s="1"/>
  <c r="H623" i="4"/>
  <c r="J623" i="4" s="1"/>
  <c r="H624" i="4"/>
  <c r="J624" i="4" s="1"/>
  <c r="H625" i="4"/>
  <c r="J625" i="4" s="1"/>
  <c r="H626" i="4"/>
  <c r="J626" i="4" s="1"/>
  <c r="H627" i="4"/>
  <c r="J627" i="4" s="1"/>
  <c r="H628" i="4"/>
  <c r="J628" i="4" s="1"/>
  <c r="H629" i="4"/>
  <c r="J629" i="4" s="1"/>
  <c r="H630" i="4"/>
  <c r="J630" i="4" s="1"/>
  <c r="H631" i="4"/>
  <c r="J631" i="4" s="1"/>
  <c r="H632" i="4"/>
  <c r="J632" i="4" s="1"/>
  <c r="H633" i="4"/>
  <c r="J633" i="4" s="1"/>
  <c r="H634" i="4"/>
  <c r="J634" i="4" s="1"/>
  <c r="H635" i="4"/>
  <c r="J635" i="4" s="1"/>
  <c r="H636" i="4"/>
  <c r="J636" i="4" s="1"/>
  <c r="H637" i="4"/>
  <c r="J637" i="4" s="1"/>
  <c r="H638" i="4"/>
  <c r="J638" i="4" s="1"/>
  <c r="H639" i="4"/>
  <c r="J639" i="4" s="1"/>
  <c r="H640" i="4"/>
  <c r="J640" i="4" s="1"/>
  <c r="H641" i="4"/>
  <c r="J641" i="4" s="1"/>
  <c r="H642" i="4"/>
  <c r="J642" i="4" s="1"/>
  <c r="H643" i="4"/>
  <c r="J643" i="4" s="1"/>
  <c r="H644" i="4"/>
  <c r="J644" i="4" s="1"/>
  <c r="H645" i="4"/>
  <c r="J645" i="4" s="1"/>
  <c r="H646" i="4"/>
  <c r="J646" i="4" s="1"/>
  <c r="H647" i="4"/>
  <c r="J647" i="4" s="1"/>
  <c r="H648" i="4"/>
  <c r="J648" i="4" s="1"/>
  <c r="H649" i="4"/>
  <c r="J649" i="4" s="1"/>
  <c r="H650" i="4"/>
  <c r="J650" i="4" s="1"/>
  <c r="H651" i="4"/>
  <c r="J651" i="4" s="1"/>
  <c r="H652" i="4"/>
  <c r="J652" i="4" s="1"/>
  <c r="H568" i="4"/>
  <c r="J568" i="4" s="1"/>
  <c r="H569" i="4"/>
  <c r="J569" i="4" s="1"/>
  <c r="H570" i="4"/>
  <c r="J570" i="4" s="1"/>
  <c r="H571" i="4"/>
  <c r="J571" i="4" s="1"/>
  <c r="H572" i="4"/>
  <c r="J572" i="4" s="1"/>
  <c r="H573" i="4"/>
  <c r="J573" i="4" s="1"/>
  <c r="H574" i="4"/>
  <c r="J574" i="4" s="1"/>
  <c r="I567" i="4"/>
  <c r="J567" i="4" s="1"/>
  <c r="H545" i="4"/>
  <c r="H546" i="4"/>
  <c r="H547" i="4"/>
  <c r="J547" i="4" s="1"/>
  <c r="H548" i="4"/>
  <c r="H549" i="4"/>
  <c r="J549" i="4" s="1"/>
  <c r="H550" i="4"/>
  <c r="H551" i="4"/>
  <c r="H552" i="4"/>
  <c r="H553" i="4"/>
  <c r="H554" i="4"/>
  <c r="H555" i="4"/>
  <c r="J555" i="4" s="1"/>
  <c r="H556" i="4"/>
  <c r="H557" i="4"/>
  <c r="J557" i="4" s="1"/>
  <c r="H558" i="4"/>
  <c r="H559" i="4"/>
  <c r="H560" i="4"/>
  <c r="H561" i="4"/>
  <c r="H562" i="4"/>
  <c r="H563" i="4"/>
  <c r="J563" i="4" s="1"/>
  <c r="H564" i="4"/>
  <c r="H565" i="4"/>
  <c r="J565" i="4" s="1"/>
  <c r="J545" i="4"/>
  <c r="J546" i="4"/>
  <c r="J548" i="4"/>
  <c r="J550" i="4"/>
  <c r="J551" i="4"/>
  <c r="J552" i="4"/>
  <c r="J553" i="4"/>
  <c r="J554" i="4"/>
  <c r="J556" i="4"/>
  <c r="J558" i="4"/>
  <c r="J559" i="4"/>
  <c r="J560" i="4"/>
  <c r="J561" i="4"/>
  <c r="J562" i="4"/>
  <c r="J564" i="4"/>
  <c r="H540" i="4"/>
  <c r="H541" i="4"/>
  <c r="H542" i="4"/>
  <c r="H543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I495" i="4"/>
  <c r="H1124" i="4"/>
  <c r="H1125" i="4"/>
  <c r="H1126" i="4"/>
  <c r="H1127" i="4"/>
  <c r="H1128" i="4"/>
  <c r="H1129" i="4"/>
  <c r="H1130" i="4"/>
  <c r="H578" i="4"/>
  <c r="H579" i="4"/>
  <c r="J579" i="4" s="1"/>
  <c r="H580" i="4"/>
  <c r="H581" i="4"/>
  <c r="J581" i="4" s="1"/>
  <c r="H582" i="4"/>
  <c r="J582" i="4" s="1"/>
  <c r="H583" i="4"/>
  <c r="H584" i="4"/>
  <c r="J584" i="4" s="1"/>
  <c r="H585" i="4"/>
  <c r="H586" i="4"/>
  <c r="H587" i="4"/>
  <c r="J587" i="4" s="1"/>
  <c r="H588" i="4"/>
  <c r="H589" i="4"/>
  <c r="J589" i="4" s="1"/>
  <c r="H590" i="4"/>
  <c r="J590" i="4" s="1"/>
  <c r="H591" i="4"/>
  <c r="J578" i="4"/>
  <c r="J580" i="4"/>
  <c r="J583" i="4"/>
  <c r="J585" i="4"/>
  <c r="J586" i="4"/>
  <c r="J588" i="4"/>
  <c r="J591" i="4"/>
  <c r="H594" i="4"/>
  <c r="J594" i="4" s="1"/>
  <c r="H595" i="4"/>
  <c r="J595" i="4" s="1"/>
  <c r="H596" i="4"/>
  <c r="J596" i="4" s="1"/>
  <c r="H597" i="4"/>
  <c r="J597" i="4" s="1"/>
  <c r="H598" i="4"/>
  <c r="J598" i="4" s="1"/>
  <c r="H599" i="4"/>
  <c r="J599" i="4" s="1"/>
  <c r="H600" i="4"/>
  <c r="J600" i="4" s="1"/>
  <c r="H601" i="4"/>
  <c r="J601" i="4" s="1"/>
  <c r="H602" i="4"/>
  <c r="J602" i="4" s="1"/>
  <c r="H204" i="4"/>
  <c r="I204" i="4"/>
  <c r="J204" i="4" s="1"/>
  <c r="H206" i="4"/>
  <c r="I206" i="4"/>
  <c r="J206" i="4" s="1"/>
  <c r="H208" i="4"/>
  <c r="I208" i="4"/>
  <c r="J208" i="4" s="1"/>
  <c r="H210" i="4"/>
  <c r="I210" i="4"/>
  <c r="H212" i="4"/>
  <c r="I212" i="4"/>
  <c r="J212" i="4" s="1"/>
  <c r="H214" i="4"/>
  <c r="I214" i="4"/>
  <c r="J214" i="4" s="1"/>
  <c r="H216" i="4"/>
  <c r="I216" i="4"/>
  <c r="J216" i="4" s="1"/>
  <c r="I220" i="4"/>
  <c r="J220" i="4" s="1"/>
  <c r="I224" i="4"/>
  <c r="J224" i="4" s="1"/>
  <c r="I228" i="4"/>
  <c r="J228" i="4" s="1"/>
  <c r="I232" i="4"/>
  <c r="J232" i="4" s="1"/>
  <c r="I236" i="4"/>
  <c r="J236" i="4" s="1"/>
  <c r="I240" i="4"/>
  <c r="J240" i="4" s="1"/>
  <c r="I244" i="4"/>
  <c r="J244" i="4" s="1"/>
  <c r="I248" i="4"/>
  <c r="J248" i="4" s="1"/>
  <c r="I252" i="4"/>
  <c r="J252" i="4" s="1"/>
  <c r="I256" i="4"/>
  <c r="J256" i="4" s="1"/>
  <c r="I260" i="4"/>
  <c r="J260" i="4" s="1"/>
  <c r="I264" i="4"/>
  <c r="J264" i="4" s="1"/>
  <c r="I268" i="4"/>
  <c r="J268" i="4" s="1"/>
  <c r="I272" i="4"/>
  <c r="J272" i="4" s="1"/>
  <c r="I276" i="4"/>
  <c r="J276" i="4" s="1"/>
  <c r="I280" i="4"/>
  <c r="J280" i="4" s="1"/>
  <c r="I284" i="4"/>
  <c r="J284" i="4" s="1"/>
  <c r="I288" i="4"/>
  <c r="J288" i="4" s="1"/>
  <c r="I292" i="4"/>
  <c r="J292" i="4" s="1"/>
  <c r="I296" i="4"/>
  <c r="J296" i="4" s="1"/>
  <c r="I300" i="4"/>
  <c r="J300" i="4" s="1"/>
  <c r="I203" i="4"/>
  <c r="J203" i="4" s="1"/>
  <c r="I205" i="4"/>
  <c r="J205" i="4" s="1"/>
  <c r="I207" i="4"/>
  <c r="J207" i="4" s="1"/>
  <c r="I209" i="4"/>
  <c r="J209" i="4" s="1"/>
  <c r="I211" i="4"/>
  <c r="J211" i="4" s="1"/>
  <c r="I213" i="4"/>
  <c r="J213" i="4" s="1"/>
  <c r="I215" i="4"/>
  <c r="J215" i="4" s="1"/>
  <c r="H217" i="4"/>
  <c r="I217" i="4"/>
  <c r="J217" i="4" s="1"/>
  <c r="I218" i="4"/>
  <c r="J218" i="4" s="1"/>
  <c r="I222" i="4"/>
  <c r="J222" i="4" s="1"/>
  <c r="I226" i="4"/>
  <c r="J226" i="4" s="1"/>
  <c r="I230" i="4"/>
  <c r="J230" i="4" s="1"/>
  <c r="I234" i="4"/>
  <c r="J234" i="4" s="1"/>
  <c r="I238" i="4"/>
  <c r="J238" i="4" s="1"/>
  <c r="I242" i="4"/>
  <c r="J242" i="4" s="1"/>
  <c r="I246" i="4"/>
  <c r="J246" i="4" s="1"/>
  <c r="I250" i="4"/>
  <c r="J250" i="4" s="1"/>
  <c r="I254" i="4"/>
  <c r="J254" i="4" s="1"/>
  <c r="I258" i="4"/>
  <c r="J258" i="4" s="1"/>
  <c r="I262" i="4"/>
  <c r="J262" i="4" s="1"/>
  <c r="I266" i="4"/>
  <c r="J266" i="4" s="1"/>
  <c r="I270" i="4"/>
  <c r="J270" i="4" s="1"/>
  <c r="I274" i="4"/>
  <c r="J274" i="4" s="1"/>
  <c r="I278" i="4"/>
  <c r="J278" i="4" s="1"/>
  <c r="I282" i="4"/>
  <c r="J282" i="4" s="1"/>
  <c r="I286" i="4"/>
  <c r="J286" i="4" s="1"/>
  <c r="I290" i="4"/>
  <c r="J290" i="4" s="1"/>
  <c r="I294" i="4"/>
  <c r="J294" i="4" s="1"/>
  <c r="I298" i="4"/>
  <c r="J298" i="4" s="1"/>
  <c r="H219" i="4"/>
  <c r="I219" i="4"/>
  <c r="H221" i="4"/>
  <c r="I221" i="4"/>
  <c r="H223" i="4"/>
  <c r="I223" i="4"/>
  <c r="H225" i="4"/>
  <c r="I225" i="4"/>
  <c r="H227" i="4"/>
  <c r="I227" i="4"/>
  <c r="H229" i="4"/>
  <c r="I229" i="4"/>
  <c r="H231" i="4"/>
  <c r="I231" i="4"/>
  <c r="H233" i="4"/>
  <c r="I233" i="4"/>
  <c r="H235" i="4"/>
  <c r="I235" i="4"/>
  <c r="H237" i="4"/>
  <c r="I237" i="4"/>
  <c r="H239" i="4"/>
  <c r="I239" i="4"/>
  <c r="H241" i="4"/>
  <c r="I241" i="4"/>
  <c r="H243" i="4"/>
  <c r="I243" i="4"/>
  <c r="H245" i="4"/>
  <c r="I245" i="4"/>
  <c r="H247" i="4"/>
  <c r="I247" i="4"/>
  <c r="H249" i="4"/>
  <c r="I249" i="4"/>
  <c r="H251" i="4"/>
  <c r="I251" i="4"/>
  <c r="H253" i="4"/>
  <c r="I253" i="4"/>
  <c r="H255" i="4"/>
  <c r="I255" i="4"/>
  <c r="H257" i="4"/>
  <c r="I257" i="4"/>
  <c r="H259" i="4"/>
  <c r="I259" i="4"/>
  <c r="H261" i="4"/>
  <c r="I261" i="4"/>
  <c r="H263" i="4"/>
  <c r="I263" i="4"/>
  <c r="J263" i="4" s="1"/>
  <c r="H265" i="4"/>
  <c r="I265" i="4"/>
  <c r="H267" i="4"/>
  <c r="I267" i="4"/>
  <c r="H269" i="4"/>
  <c r="I269" i="4"/>
  <c r="H271" i="4"/>
  <c r="I271" i="4"/>
  <c r="J271" i="4" s="1"/>
  <c r="H273" i="4"/>
  <c r="I273" i="4"/>
  <c r="H275" i="4"/>
  <c r="I275" i="4"/>
  <c r="H277" i="4"/>
  <c r="I277" i="4"/>
  <c r="H279" i="4"/>
  <c r="I279" i="4"/>
  <c r="J279" i="4" s="1"/>
  <c r="H281" i="4"/>
  <c r="I281" i="4"/>
  <c r="H283" i="4"/>
  <c r="I283" i="4"/>
  <c r="H285" i="4"/>
  <c r="I285" i="4"/>
  <c r="H287" i="4"/>
  <c r="I287" i="4"/>
  <c r="J287" i="4" s="1"/>
  <c r="H289" i="4"/>
  <c r="I289" i="4"/>
  <c r="H291" i="4"/>
  <c r="I291" i="4"/>
  <c r="H293" i="4"/>
  <c r="I293" i="4"/>
  <c r="H295" i="4"/>
  <c r="I295" i="4"/>
  <c r="J295" i="4" s="1"/>
  <c r="H297" i="4"/>
  <c r="I297" i="4"/>
  <c r="H299" i="4"/>
  <c r="I299" i="4"/>
  <c r="H301" i="4"/>
  <c r="I301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G9" i="4"/>
  <c r="I9" i="4"/>
  <c r="J9" i="4" s="1"/>
  <c r="G10" i="4"/>
  <c r="I10" i="4"/>
  <c r="J10" i="4" s="1"/>
  <c r="G11" i="4"/>
  <c r="I11" i="4"/>
  <c r="J11" i="4" s="1"/>
  <c r="G12" i="4"/>
  <c r="I12" i="4"/>
  <c r="J12" i="4" s="1"/>
  <c r="G13" i="4"/>
  <c r="I13" i="4"/>
  <c r="J13" i="4" s="1"/>
  <c r="G14" i="4"/>
  <c r="I14" i="4"/>
  <c r="J14" i="4" s="1"/>
  <c r="G15" i="4"/>
  <c r="I15" i="4"/>
  <c r="J15" i="4" s="1"/>
  <c r="G16" i="4"/>
  <c r="I16" i="4"/>
  <c r="J16" i="4" s="1"/>
  <c r="G17" i="4"/>
  <c r="I17" i="4"/>
  <c r="J17" i="4" s="1"/>
  <c r="G18" i="4"/>
  <c r="I18" i="4"/>
  <c r="J18" i="4" s="1"/>
  <c r="G19" i="4"/>
  <c r="I19" i="4"/>
  <c r="J19" i="4" s="1"/>
  <c r="G20" i="4"/>
  <c r="I20" i="4"/>
  <c r="J20" i="4" s="1"/>
  <c r="G21" i="4"/>
  <c r="I21" i="4"/>
  <c r="J21" i="4" s="1"/>
  <c r="G22" i="4"/>
  <c r="I22" i="4"/>
  <c r="J22" i="4" s="1"/>
  <c r="G23" i="4"/>
  <c r="I23" i="4"/>
  <c r="J23" i="4" s="1"/>
  <c r="G24" i="4"/>
  <c r="I24" i="4"/>
  <c r="J24" i="4" s="1"/>
  <c r="G25" i="4"/>
  <c r="I25" i="4"/>
  <c r="J25" i="4" s="1"/>
  <c r="G26" i="4"/>
  <c r="I26" i="4"/>
  <c r="J26" i="4" s="1"/>
  <c r="G27" i="4"/>
  <c r="I27" i="4"/>
  <c r="J27" i="4" s="1"/>
  <c r="G28" i="4"/>
  <c r="I28" i="4"/>
  <c r="J28" i="4" s="1"/>
  <c r="G29" i="4"/>
  <c r="I29" i="4"/>
  <c r="J29" i="4" s="1"/>
  <c r="G30" i="4"/>
  <c r="I30" i="4"/>
  <c r="J30" i="4" s="1"/>
  <c r="G31" i="4"/>
  <c r="I31" i="4"/>
  <c r="J31" i="4" s="1"/>
  <c r="G32" i="4"/>
  <c r="I32" i="4"/>
  <c r="J32" i="4" s="1"/>
  <c r="G33" i="4"/>
  <c r="I33" i="4"/>
  <c r="J33" i="4" s="1"/>
  <c r="G34" i="4"/>
  <c r="I34" i="4"/>
  <c r="J34" i="4" s="1"/>
  <c r="G35" i="4"/>
  <c r="I35" i="4"/>
  <c r="J35" i="4" s="1"/>
  <c r="G36" i="4"/>
  <c r="I36" i="4"/>
  <c r="J36" i="4" s="1"/>
  <c r="G37" i="4"/>
  <c r="I37" i="4"/>
  <c r="J37" i="4" s="1"/>
  <c r="G38" i="4"/>
  <c r="I38" i="4"/>
  <c r="J38" i="4" s="1"/>
  <c r="G39" i="4"/>
  <c r="I39" i="4"/>
  <c r="J39" i="4" s="1"/>
  <c r="G40" i="4"/>
  <c r="I40" i="4"/>
  <c r="J40" i="4" s="1"/>
  <c r="G41" i="4"/>
  <c r="I41" i="4"/>
  <c r="J41" i="4" s="1"/>
  <c r="G42" i="4"/>
  <c r="I42" i="4"/>
  <c r="J42" i="4" s="1"/>
  <c r="G43" i="4"/>
  <c r="I43" i="4"/>
  <c r="J43" i="4" s="1"/>
  <c r="G44" i="4"/>
  <c r="I44" i="4"/>
  <c r="J44" i="4" s="1"/>
  <c r="G45" i="4"/>
  <c r="I45" i="4"/>
  <c r="J45" i="4" s="1"/>
  <c r="G46" i="4"/>
  <c r="I46" i="4"/>
  <c r="J46" i="4" s="1"/>
  <c r="G47" i="4"/>
  <c r="I47" i="4"/>
  <c r="J47" i="4" s="1"/>
  <c r="G48" i="4"/>
  <c r="I48" i="4"/>
  <c r="J48" i="4" s="1"/>
  <c r="G49" i="4"/>
  <c r="I49" i="4"/>
  <c r="J49" i="4" s="1"/>
  <c r="G50" i="4"/>
  <c r="I50" i="4"/>
  <c r="J50" i="4" s="1"/>
  <c r="G51" i="4"/>
  <c r="I51" i="4"/>
  <c r="J51" i="4" s="1"/>
  <c r="G52" i="4"/>
  <c r="I52" i="4"/>
  <c r="J52" i="4" s="1"/>
  <c r="G53" i="4"/>
  <c r="I53" i="4"/>
  <c r="J53" i="4" s="1"/>
  <c r="G54" i="4"/>
  <c r="I54" i="4"/>
  <c r="J54" i="4" s="1"/>
  <c r="G55" i="4"/>
  <c r="I55" i="4"/>
  <c r="J55" i="4" s="1"/>
  <c r="G56" i="4"/>
  <c r="I56" i="4"/>
  <c r="J56" i="4" s="1"/>
  <c r="G57" i="4"/>
  <c r="I57" i="4"/>
  <c r="J57" i="4" s="1"/>
  <c r="G58" i="4"/>
  <c r="I58" i="4"/>
  <c r="J58" i="4" s="1"/>
  <c r="G59" i="4"/>
  <c r="I59" i="4"/>
  <c r="J59" i="4" s="1"/>
  <c r="G60" i="4"/>
  <c r="I60" i="4"/>
  <c r="J60" i="4" s="1"/>
  <c r="G61" i="4"/>
  <c r="I61" i="4"/>
  <c r="J61" i="4" s="1"/>
  <c r="G62" i="4"/>
  <c r="I62" i="4"/>
  <c r="J62" i="4" s="1"/>
  <c r="G63" i="4"/>
  <c r="I63" i="4"/>
  <c r="J63" i="4" s="1"/>
  <c r="G64" i="4"/>
  <c r="I64" i="4"/>
  <c r="J64" i="4" s="1"/>
  <c r="G65" i="4"/>
  <c r="I65" i="4"/>
  <c r="J65" i="4" s="1"/>
  <c r="G66" i="4"/>
  <c r="I66" i="4"/>
  <c r="J66" i="4" s="1"/>
  <c r="G67" i="4"/>
  <c r="I67" i="4"/>
  <c r="J67" i="4" s="1"/>
  <c r="G68" i="4"/>
  <c r="I68" i="4"/>
  <c r="J68" i="4" s="1"/>
  <c r="G69" i="4"/>
  <c r="I69" i="4"/>
  <c r="J69" i="4" s="1"/>
  <c r="G70" i="4"/>
  <c r="I70" i="4"/>
  <c r="J70" i="4" s="1"/>
  <c r="G71" i="4"/>
  <c r="I71" i="4"/>
  <c r="J71" i="4" s="1"/>
  <c r="G72" i="4"/>
  <c r="I72" i="4"/>
  <c r="J72" i="4" s="1"/>
  <c r="G73" i="4"/>
  <c r="I73" i="4"/>
  <c r="J73" i="4" s="1"/>
  <c r="G74" i="4"/>
  <c r="I74" i="4"/>
  <c r="J74" i="4" s="1"/>
  <c r="G75" i="4"/>
  <c r="I75" i="4"/>
  <c r="J75" i="4" s="1"/>
  <c r="G76" i="4"/>
  <c r="I76" i="4"/>
  <c r="J76" i="4" s="1"/>
  <c r="G77" i="4"/>
  <c r="I77" i="4"/>
  <c r="J77" i="4" s="1"/>
  <c r="G78" i="4"/>
  <c r="I78" i="4"/>
  <c r="J78" i="4" s="1"/>
  <c r="G79" i="4"/>
  <c r="I79" i="4"/>
  <c r="J79" i="4" s="1"/>
  <c r="G80" i="4"/>
  <c r="I80" i="4"/>
  <c r="J80" i="4" s="1"/>
  <c r="G81" i="4"/>
  <c r="I81" i="4"/>
  <c r="J81" i="4" s="1"/>
  <c r="G82" i="4"/>
  <c r="I82" i="4"/>
  <c r="J82" i="4" s="1"/>
  <c r="G83" i="4"/>
  <c r="I83" i="4"/>
  <c r="J83" i="4" s="1"/>
  <c r="G84" i="4"/>
  <c r="I84" i="4"/>
  <c r="J84" i="4" s="1"/>
  <c r="G85" i="4"/>
  <c r="I85" i="4"/>
  <c r="J85" i="4" s="1"/>
  <c r="G86" i="4"/>
  <c r="I86" i="4"/>
  <c r="J86" i="4" s="1"/>
  <c r="G87" i="4"/>
  <c r="I87" i="4"/>
  <c r="J87" i="4" s="1"/>
  <c r="G88" i="4"/>
  <c r="I88" i="4"/>
  <c r="J88" i="4" s="1"/>
  <c r="G89" i="4"/>
  <c r="I89" i="4"/>
  <c r="J89" i="4" s="1"/>
  <c r="G90" i="4"/>
  <c r="I90" i="4"/>
  <c r="J90" i="4" s="1"/>
  <c r="G91" i="4"/>
  <c r="I91" i="4"/>
  <c r="J91" i="4" s="1"/>
  <c r="G92" i="4"/>
  <c r="I92" i="4"/>
  <c r="J92" i="4" s="1"/>
  <c r="G93" i="4"/>
  <c r="I93" i="4"/>
  <c r="J93" i="4" s="1"/>
  <c r="G94" i="4"/>
  <c r="I94" i="4"/>
  <c r="J94" i="4" s="1"/>
  <c r="G95" i="4"/>
  <c r="I95" i="4"/>
  <c r="J95" i="4" s="1"/>
  <c r="G96" i="4"/>
  <c r="I96" i="4"/>
  <c r="J96" i="4" s="1"/>
  <c r="G97" i="4"/>
  <c r="I97" i="4"/>
  <c r="J97" i="4" s="1"/>
  <c r="G98" i="4"/>
  <c r="I98" i="4"/>
  <c r="J98" i="4" s="1"/>
  <c r="G99" i="4"/>
  <c r="I99" i="4"/>
  <c r="J99" i="4" s="1"/>
  <c r="G100" i="4"/>
  <c r="I100" i="4"/>
  <c r="J100" i="4" s="1"/>
  <c r="G101" i="4"/>
  <c r="I101" i="4"/>
  <c r="J101" i="4" s="1"/>
  <c r="G102" i="4"/>
  <c r="I102" i="4"/>
  <c r="J102" i="4" s="1"/>
  <c r="G103" i="4"/>
  <c r="I103" i="4"/>
  <c r="J103" i="4" s="1"/>
  <c r="G104" i="4"/>
  <c r="I104" i="4"/>
  <c r="J104" i="4" s="1"/>
  <c r="G105" i="4"/>
  <c r="I105" i="4"/>
  <c r="J105" i="4" s="1"/>
  <c r="G106" i="4"/>
  <c r="I106" i="4"/>
  <c r="J106" i="4" s="1"/>
  <c r="G107" i="4"/>
  <c r="I107" i="4"/>
  <c r="J107" i="4" s="1"/>
  <c r="G108" i="4"/>
  <c r="I108" i="4"/>
  <c r="J108" i="4" s="1"/>
  <c r="G109" i="4"/>
  <c r="I109" i="4"/>
  <c r="J109" i="4" s="1"/>
  <c r="G110" i="4"/>
  <c r="I110" i="4"/>
  <c r="J110" i="4" s="1"/>
  <c r="G111" i="4"/>
  <c r="I111" i="4"/>
  <c r="J111" i="4" s="1"/>
  <c r="G112" i="4"/>
  <c r="I112" i="4"/>
  <c r="J112" i="4" s="1"/>
  <c r="G113" i="4"/>
  <c r="I113" i="4"/>
  <c r="J113" i="4" s="1"/>
  <c r="G114" i="4"/>
  <c r="I114" i="4"/>
  <c r="J114" i="4" s="1"/>
  <c r="G115" i="4"/>
  <c r="I115" i="4"/>
  <c r="J115" i="4" s="1"/>
  <c r="G116" i="4"/>
  <c r="I116" i="4"/>
  <c r="J116" i="4" s="1"/>
  <c r="G117" i="4"/>
  <c r="I117" i="4"/>
  <c r="J117" i="4" s="1"/>
  <c r="G118" i="4"/>
  <c r="I118" i="4"/>
  <c r="J118" i="4" s="1"/>
  <c r="G119" i="4"/>
  <c r="I119" i="4"/>
  <c r="J119" i="4" s="1"/>
  <c r="G120" i="4"/>
  <c r="I120" i="4"/>
  <c r="J120" i="4" s="1"/>
  <c r="G121" i="4"/>
  <c r="I121" i="4"/>
  <c r="J121" i="4" s="1"/>
  <c r="G122" i="4"/>
  <c r="I122" i="4"/>
  <c r="J122" i="4" s="1"/>
  <c r="G123" i="4"/>
  <c r="I123" i="4"/>
  <c r="J123" i="4" s="1"/>
  <c r="G124" i="4"/>
  <c r="I124" i="4"/>
  <c r="J124" i="4" s="1"/>
  <c r="G125" i="4"/>
  <c r="I125" i="4"/>
  <c r="J125" i="4" s="1"/>
  <c r="G126" i="4"/>
  <c r="I126" i="4"/>
  <c r="J126" i="4" s="1"/>
  <c r="G127" i="4"/>
  <c r="I127" i="4"/>
  <c r="J127" i="4" s="1"/>
  <c r="G128" i="4"/>
  <c r="I128" i="4"/>
  <c r="J128" i="4" s="1"/>
  <c r="G129" i="4"/>
  <c r="I129" i="4"/>
  <c r="J129" i="4" s="1"/>
  <c r="G130" i="4"/>
  <c r="I130" i="4"/>
  <c r="J130" i="4" s="1"/>
  <c r="G131" i="4"/>
  <c r="I131" i="4"/>
  <c r="J131" i="4" s="1"/>
  <c r="G132" i="4"/>
  <c r="I132" i="4"/>
  <c r="J132" i="4" s="1"/>
  <c r="G133" i="4"/>
  <c r="I133" i="4"/>
  <c r="J133" i="4" s="1"/>
  <c r="G134" i="4"/>
  <c r="I134" i="4"/>
  <c r="J134" i="4" s="1"/>
  <c r="G135" i="4"/>
  <c r="I135" i="4"/>
  <c r="J135" i="4" s="1"/>
  <c r="G136" i="4"/>
  <c r="I136" i="4"/>
  <c r="J136" i="4" s="1"/>
  <c r="G137" i="4"/>
  <c r="I137" i="4"/>
  <c r="J137" i="4" s="1"/>
  <c r="G138" i="4"/>
  <c r="I138" i="4"/>
  <c r="J138" i="4" s="1"/>
  <c r="G139" i="4"/>
  <c r="I139" i="4"/>
  <c r="J139" i="4" s="1"/>
  <c r="G140" i="4"/>
  <c r="I140" i="4"/>
  <c r="J140" i="4" s="1"/>
  <c r="G141" i="4"/>
  <c r="I141" i="4"/>
  <c r="J141" i="4" s="1"/>
  <c r="G142" i="4"/>
  <c r="I142" i="4"/>
  <c r="J142" i="4" s="1"/>
  <c r="G143" i="4"/>
  <c r="I143" i="4"/>
  <c r="J143" i="4" s="1"/>
  <c r="G144" i="4"/>
  <c r="I144" i="4"/>
  <c r="J144" i="4" s="1"/>
  <c r="G145" i="4"/>
  <c r="I145" i="4"/>
  <c r="J145" i="4" s="1"/>
  <c r="G146" i="4"/>
  <c r="I146" i="4"/>
  <c r="J146" i="4" s="1"/>
  <c r="G147" i="4"/>
  <c r="I147" i="4"/>
  <c r="J147" i="4" s="1"/>
  <c r="G148" i="4"/>
  <c r="I148" i="4"/>
  <c r="J148" i="4" s="1"/>
  <c r="G149" i="4"/>
  <c r="I149" i="4"/>
  <c r="J149" i="4" s="1"/>
  <c r="G150" i="4"/>
  <c r="I150" i="4"/>
  <c r="J150" i="4" s="1"/>
  <c r="G151" i="4"/>
  <c r="I151" i="4"/>
  <c r="J151" i="4" s="1"/>
  <c r="G152" i="4"/>
  <c r="I152" i="4"/>
  <c r="J152" i="4" s="1"/>
  <c r="G153" i="4"/>
  <c r="I153" i="4"/>
  <c r="J153" i="4" s="1"/>
  <c r="G154" i="4"/>
  <c r="I154" i="4"/>
  <c r="J154" i="4" s="1"/>
  <c r="G155" i="4"/>
  <c r="I155" i="4"/>
  <c r="J155" i="4" s="1"/>
  <c r="G156" i="4"/>
  <c r="I156" i="4"/>
  <c r="J156" i="4" s="1"/>
  <c r="G157" i="4"/>
  <c r="I157" i="4"/>
  <c r="J157" i="4" s="1"/>
  <c r="G158" i="4"/>
  <c r="I158" i="4"/>
  <c r="J158" i="4" s="1"/>
  <c r="G159" i="4"/>
  <c r="I159" i="4"/>
  <c r="J159" i="4" s="1"/>
  <c r="G160" i="4"/>
  <c r="I160" i="4"/>
  <c r="J160" i="4" s="1"/>
  <c r="G161" i="4"/>
  <c r="I161" i="4"/>
  <c r="J161" i="4" s="1"/>
  <c r="G162" i="4"/>
  <c r="I162" i="4"/>
  <c r="J162" i="4" s="1"/>
  <c r="G163" i="4"/>
  <c r="I163" i="4"/>
  <c r="J163" i="4" s="1"/>
  <c r="G164" i="4"/>
  <c r="I164" i="4"/>
  <c r="J164" i="4" s="1"/>
  <c r="G165" i="4"/>
  <c r="I165" i="4"/>
  <c r="J165" i="4" s="1"/>
  <c r="G166" i="4"/>
  <c r="I166" i="4"/>
  <c r="J166" i="4" s="1"/>
  <c r="G167" i="4"/>
  <c r="I167" i="4"/>
  <c r="J167" i="4" s="1"/>
  <c r="G168" i="4"/>
  <c r="I168" i="4"/>
  <c r="J168" i="4" s="1"/>
  <c r="G169" i="4"/>
  <c r="I169" i="4"/>
  <c r="J169" i="4" s="1"/>
  <c r="G170" i="4"/>
  <c r="I170" i="4"/>
  <c r="J170" i="4" s="1"/>
  <c r="G171" i="4"/>
  <c r="I171" i="4"/>
  <c r="J171" i="4" s="1"/>
  <c r="G172" i="4"/>
  <c r="I172" i="4"/>
  <c r="J172" i="4" s="1"/>
  <c r="G173" i="4"/>
  <c r="I173" i="4"/>
  <c r="J173" i="4" s="1"/>
  <c r="G174" i="4"/>
  <c r="I174" i="4"/>
  <c r="J174" i="4" s="1"/>
  <c r="G175" i="4"/>
  <c r="I175" i="4"/>
  <c r="J175" i="4" s="1"/>
  <c r="G176" i="4"/>
  <c r="I176" i="4"/>
  <c r="J176" i="4" s="1"/>
  <c r="G177" i="4"/>
  <c r="I177" i="4"/>
  <c r="J177" i="4" s="1"/>
  <c r="G178" i="4"/>
  <c r="I178" i="4"/>
  <c r="J178" i="4" s="1"/>
  <c r="G179" i="4"/>
  <c r="I179" i="4"/>
  <c r="J179" i="4" s="1"/>
  <c r="G180" i="4"/>
  <c r="I180" i="4"/>
  <c r="J180" i="4" s="1"/>
  <c r="G181" i="4"/>
  <c r="I181" i="4"/>
  <c r="J181" i="4" s="1"/>
  <c r="G182" i="4"/>
  <c r="I182" i="4"/>
  <c r="J182" i="4" s="1"/>
  <c r="G183" i="4"/>
  <c r="I183" i="4"/>
  <c r="J183" i="4" s="1"/>
  <c r="G184" i="4"/>
  <c r="I184" i="4"/>
  <c r="J184" i="4" s="1"/>
  <c r="G185" i="4"/>
  <c r="I185" i="4"/>
  <c r="J185" i="4" s="1"/>
  <c r="G186" i="4"/>
  <c r="I186" i="4"/>
  <c r="J186" i="4" s="1"/>
  <c r="G187" i="4"/>
  <c r="I187" i="4"/>
  <c r="J187" i="4" s="1"/>
  <c r="G188" i="4"/>
  <c r="I188" i="4"/>
  <c r="J188" i="4" s="1"/>
  <c r="G189" i="4"/>
  <c r="I189" i="4"/>
  <c r="J189" i="4" s="1"/>
  <c r="G190" i="4"/>
  <c r="I190" i="4"/>
  <c r="J190" i="4" s="1"/>
  <c r="G191" i="4"/>
  <c r="I191" i="4"/>
  <c r="J191" i="4" s="1"/>
  <c r="G192" i="4"/>
  <c r="I192" i="4"/>
  <c r="J192" i="4" s="1"/>
  <c r="G193" i="4"/>
  <c r="I193" i="4"/>
  <c r="J193" i="4" s="1"/>
  <c r="G194" i="4"/>
  <c r="I194" i="4"/>
  <c r="J194" i="4" s="1"/>
  <c r="G195" i="4"/>
  <c r="I195" i="4"/>
  <c r="J195" i="4" s="1"/>
  <c r="G196" i="4"/>
  <c r="I196" i="4"/>
  <c r="J196" i="4" s="1"/>
  <c r="G197" i="4"/>
  <c r="I197" i="4"/>
  <c r="J197" i="4" s="1"/>
  <c r="G198" i="4"/>
  <c r="I198" i="4"/>
  <c r="J198" i="4" s="1"/>
  <c r="G199" i="4"/>
  <c r="I199" i="4"/>
  <c r="J199" i="4" s="1"/>
  <c r="G200" i="4"/>
  <c r="I200" i="4"/>
  <c r="J200" i="4" s="1"/>
  <c r="G201" i="4"/>
  <c r="I201" i="4"/>
  <c r="J201" i="4" s="1"/>
  <c r="G202" i="4"/>
  <c r="I202" i="4"/>
  <c r="J202" i="4" s="1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H302" i="4"/>
  <c r="I302" i="4"/>
  <c r="G302" i="4"/>
  <c r="G303" i="4"/>
  <c r="I303" i="4"/>
  <c r="J303" i="4" s="1"/>
  <c r="G304" i="4"/>
  <c r="I304" i="4"/>
  <c r="J304" i="4" s="1"/>
  <c r="G305" i="4"/>
  <c r="I305" i="4"/>
  <c r="J305" i="4" s="1"/>
  <c r="G306" i="4"/>
  <c r="I306" i="4"/>
  <c r="J306" i="4" s="1"/>
  <c r="G307" i="4"/>
  <c r="I307" i="4"/>
  <c r="J307" i="4" s="1"/>
  <c r="G308" i="4"/>
  <c r="I308" i="4"/>
  <c r="J308" i="4" s="1"/>
  <c r="G309" i="4"/>
  <c r="I309" i="4"/>
  <c r="J309" i="4" s="1"/>
  <c r="G310" i="4"/>
  <c r="I310" i="4"/>
  <c r="J310" i="4" s="1"/>
  <c r="G311" i="4"/>
  <c r="I311" i="4"/>
  <c r="J311" i="4" s="1"/>
  <c r="G312" i="4"/>
  <c r="I312" i="4"/>
  <c r="J312" i="4" s="1"/>
  <c r="G313" i="4"/>
  <c r="I313" i="4"/>
  <c r="J313" i="4" s="1"/>
  <c r="G314" i="4"/>
  <c r="I314" i="4"/>
  <c r="J314" i="4" s="1"/>
  <c r="G315" i="4"/>
  <c r="I315" i="4"/>
  <c r="J315" i="4" s="1"/>
  <c r="G316" i="4"/>
  <c r="I316" i="4"/>
  <c r="J316" i="4" s="1"/>
  <c r="G317" i="4"/>
  <c r="I317" i="4"/>
  <c r="J317" i="4" s="1"/>
  <c r="G318" i="4"/>
  <c r="I318" i="4"/>
  <c r="J318" i="4" s="1"/>
  <c r="G319" i="4"/>
  <c r="I319" i="4"/>
  <c r="J319" i="4" s="1"/>
  <c r="G320" i="4"/>
  <c r="I320" i="4"/>
  <c r="J320" i="4" s="1"/>
  <c r="G321" i="4"/>
  <c r="I321" i="4"/>
  <c r="J321" i="4" s="1"/>
  <c r="G322" i="4"/>
  <c r="I322" i="4"/>
  <c r="J322" i="4" s="1"/>
  <c r="G323" i="4"/>
  <c r="I323" i="4"/>
  <c r="J323" i="4" s="1"/>
  <c r="G324" i="4"/>
  <c r="I324" i="4"/>
  <c r="J324" i="4" s="1"/>
  <c r="G325" i="4"/>
  <c r="I325" i="4"/>
  <c r="J325" i="4" s="1"/>
  <c r="G326" i="4"/>
  <c r="I326" i="4"/>
  <c r="J326" i="4" s="1"/>
  <c r="G327" i="4"/>
  <c r="I327" i="4"/>
  <c r="J327" i="4" s="1"/>
  <c r="G328" i="4"/>
  <c r="I328" i="4"/>
  <c r="J328" i="4" s="1"/>
  <c r="G329" i="4"/>
  <c r="I329" i="4"/>
  <c r="J329" i="4" s="1"/>
  <c r="G330" i="4"/>
  <c r="I330" i="4"/>
  <c r="J330" i="4" s="1"/>
  <c r="G331" i="4"/>
  <c r="I331" i="4"/>
  <c r="J331" i="4" s="1"/>
  <c r="G332" i="4"/>
  <c r="I332" i="4"/>
  <c r="J332" i="4" s="1"/>
  <c r="G333" i="4"/>
  <c r="I333" i="4"/>
  <c r="J333" i="4" s="1"/>
  <c r="G334" i="4"/>
  <c r="I334" i="4"/>
  <c r="J334" i="4" s="1"/>
  <c r="G335" i="4"/>
  <c r="I335" i="4"/>
  <c r="J335" i="4" s="1"/>
  <c r="G336" i="4"/>
  <c r="I336" i="4"/>
  <c r="J336" i="4" s="1"/>
  <c r="G337" i="4"/>
  <c r="I337" i="4"/>
  <c r="J337" i="4" s="1"/>
  <c r="G338" i="4"/>
  <c r="I338" i="4"/>
  <c r="J338" i="4" s="1"/>
  <c r="G339" i="4"/>
  <c r="I339" i="4"/>
  <c r="J339" i="4" s="1"/>
  <c r="G340" i="4"/>
  <c r="I340" i="4"/>
  <c r="J340" i="4" s="1"/>
  <c r="G341" i="4"/>
  <c r="I341" i="4"/>
  <c r="J341" i="4" s="1"/>
  <c r="G342" i="4"/>
  <c r="I342" i="4"/>
  <c r="J342" i="4" s="1"/>
  <c r="G343" i="4"/>
  <c r="I343" i="4"/>
  <c r="J343" i="4" s="1"/>
  <c r="G344" i="4"/>
  <c r="I344" i="4"/>
  <c r="J344" i="4" s="1"/>
  <c r="G345" i="4"/>
  <c r="I345" i="4"/>
  <c r="J345" i="4" s="1"/>
  <c r="G346" i="4"/>
  <c r="I346" i="4"/>
  <c r="J346" i="4" s="1"/>
  <c r="G347" i="4"/>
  <c r="I347" i="4"/>
  <c r="J347" i="4" s="1"/>
  <c r="G348" i="4"/>
  <c r="I348" i="4"/>
  <c r="J348" i="4" s="1"/>
  <c r="G349" i="4"/>
  <c r="I349" i="4"/>
  <c r="J349" i="4" s="1"/>
  <c r="G350" i="4"/>
  <c r="I350" i="4"/>
  <c r="J350" i="4" s="1"/>
  <c r="G351" i="4"/>
  <c r="I351" i="4"/>
  <c r="J351" i="4" s="1"/>
  <c r="G352" i="4"/>
  <c r="I352" i="4"/>
  <c r="J352" i="4" s="1"/>
  <c r="G353" i="4"/>
  <c r="I353" i="4"/>
  <c r="J353" i="4" s="1"/>
  <c r="G354" i="4"/>
  <c r="I354" i="4"/>
  <c r="J354" i="4" s="1"/>
  <c r="G355" i="4"/>
  <c r="I355" i="4"/>
  <c r="J355" i="4" s="1"/>
  <c r="G356" i="4"/>
  <c r="I356" i="4"/>
  <c r="J356" i="4" s="1"/>
  <c r="G357" i="4"/>
  <c r="I357" i="4"/>
  <c r="J357" i="4" s="1"/>
  <c r="G358" i="4"/>
  <c r="I358" i="4"/>
  <c r="J358" i="4" s="1"/>
  <c r="G359" i="4"/>
  <c r="I359" i="4"/>
  <c r="J359" i="4" s="1"/>
  <c r="G360" i="4"/>
  <c r="I360" i="4"/>
  <c r="J360" i="4" s="1"/>
  <c r="G361" i="4"/>
  <c r="I361" i="4"/>
  <c r="J361" i="4" s="1"/>
  <c r="G362" i="4"/>
  <c r="I362" i="4"/>
  <c r="J362" i="4" s="1"/>
  <c r="G363" i="4"/>
  <c r="I363" i="4"/>
  <c r="J363" i="4" s="1"/>
  <c r="G364" i="4"/>
  <c r="I364" i="4"/>
  <c r="J364" i="4" s="1"/>
  <c r="G365" i="4"/>
  <c r="I365" i="4"/>
  <c r="J365" i="4" s="1"/>
  <c r="G366" i="4"/>
  <c r="I366" i="4"/>
  <c r="J366" i="4" s="1"/>
  <c r="G367" i="4"/>
  <c r="I367" i="4"/>
  <c r="J367" i="4" s="1"/>
  <c r="G368" i="4"/>
  <c r="I368" i="4"/>
  <c r="J368" i="4" s="1"/>
  <c r="G369" i="4"/>
  <c r="I369" i="4"/>
  <c r="J369" i="4" s="1"/>
  <c r="G370" i="4"/>
  <c r="I370" i="4"/>
  <c r="J370" i="4" s="1"/>
  <c r="G371" i="4"/>
  <c r="I371" i="4"/>
  <c r="J371" i="4" s="1"/>
  <c r="G372" i="4"/>
  <c r="I372" i="4"/>
  <c r="J372" i="4" s="1"/>
  <c r="G373" i="4"/>
  <c r="I373" i="4"/>
  <c r="J373" i="4" s="1"/>
  <c r="G374" i="4"/>
  <c r="I374" i="4"/>
  <c r="J374" i="4" s="1"/>
  <c r="G375" i="4"/>
  <c r="I375" i="4"/>
  <c r="J375" i="4" s="1"/>
  <c r="G376" i="4"/>
  <c r="I376" i="4"/>
  <c r="J376" i="4" s="1"/>
  <c r="G377" i="4"/>
  <c r="I377" i="4"/>
  <c r="J377" i="4" s="1"/>
  <c r="G378" i="4"/>
  <c r="I378" i="4"/>
  <c r="J378" i="4" s="1"/>
  <c r="G379" i="4"/>
  <c r="I379" i="4"/>
  <c r="J379" i="4" s="1"/>
  <c r="G380" i="4"/>
  <c r="I380" i="4"/>
  <c r="J380" i="4" s="1"/>
  <c r="G381" i="4"/>
  <c r="I381" i="4"/>
  <c r="J381" i="4" s="1"/>
  <c r="G382" i="4"/>
  <c r="I382" i="4"/>
  <c r="J382" i="4" s="1"/>
  <c r="G383" i="4"/>
  <c r="I383" i="4"/>
  <c r="J383" i="4" s="1"/>
  <c r="G384" i="4"/>
  <c r="I384" i="4"/>
  <c r="J384" i="4" s="1"/>
  <c r="G385" i="4"/>
  <c r="I385" i="4"/>
  <c r="J385" i="4" s="1"/>
  <c r="G386" i="4"/>
  <c r="I386" i="4"/>
  <c r="J386" i="4" s="1"/>
  <c r="G387" i="4"/>
  <c r="I387" i="4"/>
  <c r="J387" i="4" s="1"/>
  <c r="G388" i="4"/>
  <c r="I388" i="4"/>
  <c r="J388" i="4" s="1"/>
  <c r="G389" i="4"/>
  <c r="I389" i="4"/>
  <c r="J389" i="4" s="1"/>
  <c r="G390" i="4"/>
  <c r="I390" i="4"/>
  <c r="J390" i="4" s="1"/>
  <c r="G391" i="4"/>
  <c r="I391" i="4"/>
  <c r="J391" i="4" s="1"/>
  <c r="G392" i="4"/>
  <c r="I392" i="4"/>
  <c r="J392" i="4" s="1"/>
  <c r="G393" i="4"/>
  <c r="I393" i="4"/>
  <c r="J393" i="4" s="1"/>
  <c r="G394" i="4"/>
  <c r="I394" i="4"/>
  <c r="J394" i="4" s="1"/>
  <c r="G395" i="4"/>
  <c r="I395" i="4"/>
  <c r="J395" i="4" s="1"/>
  <c r="G396" i="4"/>
  <c r="I396" i="4"/>
  <c r="J396" i="4" s="1"/>
  <c r="G397" i="4"/>
  <c r="I397" i="4"/>
  <c r="J397" i="4" s="1"/>
  <c r="G398" i="4"/>
  <c r="I398" i="4"/>
  <c r="J398" i="4" s="1"/>
  <c r="G399" i="4"/>
  <c r="I399" i="4"/>
  <c r="J399" i="4" s="1"/>
  <c r="G400" i="4"/>
  <c r="I400" i="4"/>
  <c r="J400" i="4" s="1"/>
  <c r="G401" i="4"/>
  <c r="I401" i="4"/>
  <c r="J401" i="4" s="1"/>
  <c r="G402" i="4"/>
  <c r="I402" i="4"/>
  <c r="J402" i="4" s="1"/>
  <c r="G403" i="4"/>
  <c r="I403" i="4"/>
  <c r="J403" i="4" s="1"/>
  <c r="G404" i="4"/>
  <c r="I404" i="4"/>
  <c r="J404" i="4" s="1"/>
  <c r="G405" i="4"/>
  <c r="I405" i="4"/>
  <c r="J405" i="4" s="1"/>
  <c r="G406" i="4"/>
  <c r="I406" i="4"/>
  <c r="J406" i="4" s="1"/>
  <c r="G407" i="4"/>
  <c r="I407" i="4"/>
  <c r="J407" i="4" s="1"/>
  <c r="G408" i="4"/>
  <c r="I408" i="4"/>
  <c r="J408" i="4" s="1"/>
  <c r="G409" i="4"/>
  <c r="I409" i="4"/>
  <c r="J409" i="4" s="1"/>
  <c r="G410" i="4"/>
  <c r="I410" i="4"/>
  <c r="J410" i="4" s="1"/>
  <c r="G411" i="4"/>
  <c r="I411" i="4"/>
  <c r="J411" i="4" s="1"/>
  <c r="G412" i="4"/>
  <c r="I412" i="4"/>
  <c r="J412" i="4" s="1"/>
  <c r="G413" i="4"/>
  <c r="I413" i="4"/>
  <c r="J413" i="4" s="1"/>
  <c r="G414" i="4"/>
  <c r="I414" i="4"/>
  <c r="J414" i="4" s="1"/>
  <c r="G415" i="4"/>
  <c r="I415" i="4"/>
  <c r="J415" i="4" s="1"/>
  <c r="G416" i="4"/>
  <c r="I416" i="4"/>
  <c r="J416" i="4" s="1"/>
  <c r="G417" i="4"/>
  <c r="I417" i="4"/>
  <c r="J417" i="4" s="1"/>
  <c r="G418" i="4"/>
  <c r="I418" i="4"/>
  <c r="J418" i="4" s="1"/>
  <c r="G419" i="4"/>
  <c r="I419" i="4"/>
  <c r="J419" i="4" s="1"/>
  <c r="G420" i="4"/>
  <c r="I420" i="4"/>
  <c r="J420" i="4" s="1"/>
  <c r="G421" i="4"/>
  <c r="I421" i="4"/>
  <c r="J421" i="4" s="1"/>
  <c r="G422" i="4"/>
  <c r="I422" i="4"/>
  <c r="J422" i="4" s="1"/>
  <c r="G423" i="4"/>
  <c r="I423" i="4"/>
  <c r="J423" i="4" s="1"/>
  <c r="G424" i="4"/>
  <c r="I424" i="4"/>
  <c r="J424" i="4" s="1"/>
  <c r="G425" i="4"/>
  <c r="I425" i="4"/>
  <c r="J425" i="4" s="1"/>
  <c r="G426" i="4"/>
  <c r="I426" i="4"/>
  <c r="J426" i="4" s="1"/>
  <c r="G427" i="4"/>
  <c r="I427" i="4"/>
  <c r="J427" i="4" s="1"/>
  <c r="G428" i="4"/>
  <c r="I428" i="4"/>
  <c r="J428" i="4" s="1"/>
  <c r="G429" i="4"/>
  <c r="I429" i="4"/>
  <c r="J429" i="4" s="1"/>
  <c r="G430" i="4"/>
  <c r="I430" i="4"/>
  <c r="J430" i="4" s="1"/>
  <c r="G431" i="4"/>
  <c r="I431" i="4"/>
  <c r="J431" i="4" s="1"/>
  <c r="G432" i="4"/>
  <c r="I432" i="4"/>
  <c r="J432" i="4" s="1"/>
  <c r="G433" i="4"/>
  <c r="I433" i="4"/>
  <c r="J433" i="4" s="1"/>
  <c r="G434" i="4"/>
  <c r="I434" i="4"/>
  <c r="J434" i="4" s="1"/>
  <c r="G435" i="4"/>
  <c r="I435" i="4"/>
  <c r="J435" i="4" s="1"/>
  <c r="G436" i="4"/>
  <c r="I436" i="4"/>
  <c r="J436" i="4" s="1"/>
  <c r="G437" i="4"/>
  <c r="I437" i="4"/>
  <c r="J437" i="4" s="1"/>
  <c r="G438" i="4"/>
  <c r="I438" i="4"/>
  <c r="J438" i="4" s="1"/>
  <c r="G439" i="4"/>
  <c r="I439" i="4"/>
  <c r="J439" i="4" s="1"/>
  <c r="G440" i="4"/>
  <c r="I440" i="4"/>
  <c r="J440" i="4" s="1"/>
  <c r="G441" i="4"/>
  <c r="I441" i="4"/>
  <c r="J441" i="4" s="1"/>
  <c r="G442" i="4"/>
  <c r="I442" i="4"/>
  <c r="J442" i="4" s="1"/>
  <c r="G443" i="4"/>
  <c r="I443" i="4"/>
  <c r="J443" i="4" s="1"/>
  <c r="G444" i="4"/>
  <c r="I444" i="4"/>
  <c r="J444" i="4" s="1"/>
  <c r="G445" i="4"/>
  <c r="I445" i="4"/>
  <c r="J445" i="4" s="1"/>
  <c r="G446" i="4"/>
  <c r="I446" i="4"/>
  <c r="J446" i="4" s="1"/>
  <c r="G447" i="4"/>
  <c r="I447" i="4"/>
  <c r="J447" i="4" s="1"/>
  <c r="G448" i="4"/>
  <c r="I448" i="4"/>
  <c r="J448" i="4" s="1"/>
  <c r="G449" i="4"/>
  <c r="I449" i="4"/>
  <c r="J449" i="4" s="1"/>
  <c r="G450" i="4"/>
  <c r="I450" i="4"/>
  <c r="J450" i="4" s="1"/>
  <c r="G451" i="4"/>
  <c r="I451" i="4"/>
  <c r="J451" i="4" s="1"/>
  <c r="G452" i="4"/>
  <c r="I452" i="4"/>
  <c r="J452" i="4" s="1"/>
  <c r="G453" i="4"/>
  <c r="I453" i="4"/>
  <c r="J453" i="4" s="1"/>
  <c r="G454" i="4"/>
  <c r="I454" i="4"/>
  <c r="J454" i="4" s="1"/>
  <c r="G455" i="4"/>
  <c r="I455" i="4"/>
  <c r="J455" i="4" s="1"/>
  <c r="G456" i="4"/>
  <c r="I456" i="4"/>
  <c r="J456" i="4" s="1"/>
  <c r="G457" i="4"/>
  <c r="I457" i="4"/>
  <c r="J457" i="4" s="1"/>
  <c r="G458" i="4"/>
  <c r="I458" i="4"/>
  <c r="J458" i="4" s="1"/>
  <c r="G459" i="4"/>
  <c r="I459" i="4"/>
  <c r="J459" i="4" s="1"/>
  <c r="G460" i="4"/>
  <c r="I460" i="4"/>
  <c r="J460" i="4" s="1"/>
  <c r="G461" i="4"/>
  <c r="I461" i="4"/>
  <c r="J461" i="4" s="1"/>
  <c r="G462" i="4"/>
  <c r="I462" i="4"/>
  <c r="J462" i="4" s="1"/>
  <c r="G463" i="4"/>
  <c r="I463" i="4"/>
  <c r="J463" i="4" s="1"/>
  <c r="G464" i="4"/>
  <c r="I464" i="4"/>
  <c r="J464" i="4" s="1"/>
  <c r="G465" i="4"/>
  <c r="I465" i="4"/>
  <c r="J465" i="4" s="1"/>
  <c r="G466" i="4"/>
  <c r="I466" i="4"/>
  <c r="J466" i="4" s="1"/>
  <c r="G467" i="4"/>
  <c r="I467" i="4"/>
  <c r="J467" i="4" s="1"/>
  <c r="G468" i="4"/>
  <c r="I468" i="4"/>
  <c r="J468" i="4" s="1"/>
  <c r="G469" i="4"/>
  <c r="I469" i="4"/>
  <c r="J469" i="4" s="1"/>
  <c r="G470" i="4"/>
  <c r="I470" i="4"/>
  <c r="J470" i="4" s="1"/>
  <c r="G471" i="4"/>
  <c r="I471" i="4"/>
  <c r="J471" i="4" s="1"/>
  <c r="G472" i="4"/>
  <c r="I472" i="4"/>
  <c r="J472" i="4" s="1"/>
  <c r="G473" i="4"/>
  <c r="I473" i="4"/>
  <c r="J473" i="4" s="1"/>
  <c r="G474" i="4"/>
  <c r="I474" i="4"/>
  <c r="J474" i="4" s="1"/>
  <c r="G475" i="4"/>
  <c r="I475" i="4"/>
  <c r="J475" i="4" s="1"/>
  <c r="G476" i="4"/>
  <c r="I476" i="4"/>
  <c r="J476" i="4" s="1"/>
  <c r="G477" i="4"/>
  <c r="I477" i="4"/>
  <c r="J477" i="4" s="1"/>
  <c r="G478" i="4"/>
  <c r="I478" i="4"/>
  <c r="J478" i="4" s="1"/>
  <c r="G479" i="4"/>
  <c r="I479" i="4"/>
  <c r="J479" i="4" s="1"/>
  <c r="G480" i="4"/>
  <c r="I480" i="4"/>
  <c r="J480" i="4" s="1"/>
  <c r="G481" i="4"/>
  <c r="I481" i="4"/>
  <c r="J481" i="4" s="1"/>
  <c r="G482" i="4"/>
  <c r="I482" i="4"/>
  <c r="J482" i="4" s="1"/>
  <c r="G483" i="4"/>
  <c r="I483" i="4"/>
  <c r="J483" i="4" s="1"/>
  <c r="G484" i="4"/>
  <c r="I484" i="4"/>
  <c r="J484" i="4" s="1"/>
  <c r="G485" i="4"/>
  <c r="I485" i="4"/>
  <c r="J485" i="4" s="1"/>
  <c r="G486" i="4"/>
  <c r="I486" i="4"/>
  <c r="J486" i="4" s="1"/>
  <c r="G487" i="4"/>
  <c r="I487" i="4"/>
  <c r="J487" i="4" s="1"/>
  <c r="G488" i="4"/>
  <c r="I488" i="4"/>
  <c r="J488" i="4" s="1"/>
  <c r="G489" i="4"/>
  <c r="I489" i="4"/>
  <c r="J489" i="4" s="1"/>
  <c r="G490" i="4"/>
  <c r="I490" i="4"/>
  <c r="J490" i="4" s="1"/>
  <c r="G491" i="4"/>
  <c r="I491" i="4"/>
  <c r="J491" i="4" s="1"/>
  <c r="G492" i="4"/>
  <c r="I492" i="4"/>
  <c r="J492" i="4" s="1"/>
  <c r="G493" i="4"/>
  <c r="I493" i="4"/>
  <c r="J493" i="4" s="1"/>
  <c r="G494" i="4"/>
  <c r="I494" i="4"/>
  <c r="J494" i="4" s="1"/>
  <c r="G495" i="4"/>
  <c r="H495" i="4"/>
  <c r="J495" i="4" s="1"/>
  <c r="I496" i="4"/>
  <c r="J496" i="4" s="1"/>
  <c r="I497" i="4"/>
  <c r="J497" i="4" s="1"/>
  <c r="I498" i="4"/>
  <c r="J498" i="4" s="1"/>
  <c r="I499" i="4"/>
  <c r="J499" i="4" s="1"/>
  <c r="I500" i="4"/>
  <c r="J500" i="4" s="1"/>
  <c r="I501" i="4"/>
  <c r="J501" i="4" s="1"/>
  <c r="I502" i="4"/>
  <c r="J502" i="4" s="1"/>
  <c r="I503" i="4"/>
  <c r="J503" i="4" s="1"/>
  <c r="I504" i="4"/>
  <c r="J504" i="4" s="1"/>
  <c r="I505" i="4"/>
  <c r="J505" i="4" s="1"/>
  <c r="I506" i="4"/>
  <c r="J506" i="4" s="1"/>
  <c r="I507" i="4"/>
  <c r="J507" i="4" s="1"/>
  <c r="I508" i="4"/>
  <c r="J508" i="4" s="1"/>
  <c r="I509" i="4"/>
  <c r="J509" i="4" s="1"/>
  <c r="I510" i="4"/>
  <c r="J510" i="4" s="1"/>
  <c r="I511" i="4"/>
  <c r="J511" i="4" s="1"/>
  <c r="I512" i="4"/>
  <c r="J512" i="4" s="1"/>
  <c r="I513" i="4"/>
  <c r="J513" i="4" s="1"/>
  <c r="I514" i="4"/>
  <c r="J514" i="4" s="1"/>
  <c r="I515" i="4"/>
  <c r="J515" i="4" s="1"/>
  <c r="I516" i="4"/>
  <c r="J516" i="4" s="1"/>
  <c r="I517" i="4"/>
  <c r="J517" i="4" s="1"/>
  <c r="I518" i="4"/>
  <c r="J518" i="4" s="1"/>
  <c r="I519" i="4"/>
  <c r="J519" i="4" s="1"/>
  <c r="I520" i="4"/>
  <c r="J520" i="4" s="1"/>
  <c r="I521" i="4"/>
  <c r="J521" i="4" s="1"/>
  <c r="I522" i="4"/>
  <c r="J522" i="4" s="1"/>
  <c r="I523" i="4"/>
  <c r="J523" i="4" s="1"/>
  <c r="I524" i="4"/>
  <c r="J524" i="4" s="1"/>
  <c r="I525" i="4"/>
  <c r="J525" i="4" s="1"/>
  <c r="I526" i="4"/>
  <c r="J526" i="4" s="1"/>
  <c r="I527" i="4"/>
  <c r="J527" i="4" s="1"/>
  <c r="I528" i="4"/>
  <c r="J528" i="4" s="1"/>
  <c r="I529" i="4"/>
  <c r="J529" i="4" s="1"/>
  <c r="I530" i="4"/>
  <c r="J530" i="4" s="1"/>
  <c r="I531" i="4"/>
  <c r="J531" i="4" s="1"/>
  <c r="I532" i="4"/>
  <c r="J532" i="4" s="1"/>
  <c r="I533" i="4"/>
  <c r="J533" i="4" s="1"/>
  <c r="I534" i="4"/>
  <c r="J534" i="4" s="1"/>
  <c r="I535" i="4"/>
  <c r="J535" i="4" s="1"/>
  <c r="I536" i="4"/>
  <c r="J536" i="4" s="1"/>
  <c r="I537" i="4"/>
  <c r="J537" i="4" s="1"/>
  <c r="I538" i="4"/>
  <c r="J538" i="4" s="1"/>
  <c r="I539" i="4"/>
  <c r="J539" i="4" s="1"/>
  <c r="I540" i="4"/>
  <c r="J540" i="4" s="1"/>
  <c r="I541" i="4"/>
  <c r="J541" i="4" s="1"/>
  <c r="I542" i="4"/>
  <c r="J542" i="4" s="1"/>
  <c r="I543" i="4"/>
  <c r="J543" i="4" s="1"/>
  <c r="G697" i="4"/>
  <c r="G698" i="4"/>
  <c r="G699" i="4"/>
  <c r="G700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8" i="4"/>
  <c r="G719" i="4"/>
  <c r="G720" i="4"/>
  <c r="G721" i="4"/>
  <c r="G722" i="4"/>
  <c r="G723" i="4"/>
  <c r="G724" i="4"/>
  <c r="G725" i="4"/>
  <c r="G726" i="4"/>
  <c r="G727" i="4"/>
  <c r="G728" i="4"/>
  <c r="G730" i="4"/>
  <c r="G731" i="4"/>
  <c r="G732" i="4"/>
  <c r="G733" i="4"/>
  <c r="G734" i="4"/>
  <c r="G735" i="4"/>
  <c r="G736" i="4"/>
  <c r="G737" i="4"/>
  <c r="G738" i="4"/>
  <c r="G739" i="4"/>
  <c r="G741" i="4"/>
  <c r="G742" i="4"/>
  <c r="G743" i="4"/>
  <c r="G744" i="4"/>
  <c r="G745" i="4"/>
  <c r="G746" i="4"/>
  <c r="G747" i="4"/>
  <c r="G748" i="4"/>
  <c r="G749" i="4"/>
  <c r="H750" i="4"/>
  <c r="I750" i="4"/>
  <c r="G750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4" i="4"/>
  <c r="G595" i="4"/>
  <c r="G596" i="4"/>
  <c r="G597" i="4"/>
  <c r="G598" i="4"/>
  <c r="G599" i="4"/>
  <c r="G600" i="4"/>
  <c r="G601" i="4"/>
  <c r="G602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5" i="4"/>
  <c r="G656" i="4"/>
  <c r="G657" i="4"/>
  <c r="G658" i="4"/>
  <c r="G659" i="4"/>
  <c r="G661" i="4"/>
  <c r="G662" i="4"/>
  <c r="G663" i="4"/>
  <c r="G664" i="4"/>
  <c r="G665" i="4"/>
  <c r="G666" i="4"/>
  <c r="G667" i="4"/>
  <c r="G668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I697" i="4"/>
  <c r="J697" i="4" s="1"/>
  <c r="I698" i="4"/>
  <c r="J698" i="4" s="1"/>
  <c r="I699" i="4"/>
  <c r="J699" i="4" s="1"/>
  <c r="I700" i="4"/>
  <c r="J700" i="4" s="1"/>
  <c r="I702" i="4"/>
  <c r="J702" i="4" s="1"/>
  <c r="I703" i="4"/>
  <c r="J703" i="4" s="1"/>
  <c r="I704" i="4"/>
  <c r="J704" i="4" s="1"/>
  <c r="I705" i="4"/>
  <c r="J705" i="4" s="1"/>
  <c r="I706" i="4"/>
  <c r="J706" i="4" s="1"/>
  <c r="I707" i="4"/>
  <c r="J707" i="4" s="1"/>
  <c r="I708" i="4"/>
  <c r="J708" i="4" s="1"/>
  <c r="I709" i="4"/>
  <c r="J709" i="4" s="1"/>
  <c r="I710" i="4"/>
  <c r="J710" i="4" s="1"/>
  <c r="I711" i="4"/>
  <c r="J711" i="4" s="1"/>
  <c r="I712" i="4"/>
  <c r="J712" i="4" s="1"/>
  <c r="I713" i="4"/>
  <c r="J713" i="4" s="1"/>
  <c r="I714" i="4"/>
  <c r="J714" i="4" s="1"/>
  <c r="I715" i="4"/>
  <c r="J715" i="4" s="1"/>
  <c r="I716" i="4"/>
  <c r="J716" i="4" s="1"/>
  <c r="I718" i="4"/>
  <c r="J718" i="4" s="1"/>
  <c r="I719" i="4"/>
  <c r="J719" i="4" s="1"/>
  <c r="I720" i="4"/>
  <c r="J720" i="4" s="1"/>
  <c r="I721" i="4"/>
  <c r="J721" i="4" s="1"/>
  <c r="I722" i="4"/>
  <c r="J722" i="4" s="1"/>
  <c r="I723" i="4"/>
  <c r="J723" i="4" s="1"/>
  <c r="I724" i="4"/>
  <c r="J724" i="4" s="1"/>
  <c r="I725" i="4"/>
  <c r="J725" i="4" s="1"/>
  <c r="I726" i="4"/>
  <c r="J726" i="4" s="1"/>
  <c r="I727" i="4"/>
  <c r="J727" i="4" s="1"/>
  <c r="I728" i="4"/>
  <c r="J728" i="4" s="1"/>
  <c r="I730" i="4"/>
  <c r="J730" i="4" s="1"/>
  <c r="I731" i="4"/>
  <c r="J731" i="4" s="1"/>
  <c r="I732" i="4"/>
  <c r="J732" i="4" s="1"/>
  <c r="I733" i="4"/>
  <c r="J733" i="4" s="1"/>
  <c r="I734" i="4"/>
  <c r="J734" i="4" s="1"/>
  <c r="I735" i="4"/>
  <c r="J735" i="4" s="1"/>
  <c r="I736" i="4"/>
  <c r="J736" i="4" s="1"/>
  <c r="I737" i="4"/>
  <c r="J737" i="4" s="1"/>
  <c r="I738" i="4"/>
  <c r="J738" i="4" s="1"/>
  <c r="I739" i="4"/>
  <c r="J739" i="4" s="1"/>
  <c r="I741" i="4"/>
  <c r="J741" i="4" s="1"/>
  <c r="I742" i="4"/>
  <c r="J742" i="4" s="1"/>
  <c r="I743" i="4"/>
  <c r="J743" i="4" s="1"/>
  <c r="I744" i="4"/>
  <c r="J744" i="4" s="1"/>
  <c r="I745" i="4"/>
  <c r="J745" i="4" s="1"/>
  <c r="I746" i="4"/>
  <c r="J746" i="4" s="1"/>
  <c r="I747" i="4"/>
  <c r="J747" i="4" s="1"/>
  <c r="I748" i="4"/>
  <c r="J748" i="4" s="1"/>
  <c r="I749" i="4"/>
  <c r="J749" i="4" s="1"/>
  <c r="G751" i="4"/>
  <c r="I751" i="4"/>
  <c r="J751" i="4" s="1"/>
  <c r="G752" i="4"/>
  <c r="I752" i="4"/>
  <c r="J752" i="4" s="1"/>
  <c r="G754" i="4"/>
  <c r="I754" i="4"/>
  <c r="J754" i="4" s="1"/>
  <c r="G755" i="4"/>
  <c r="I755" i="4"/>
  <c r="J755" i="4" s="1"/>
  <c r="G756" i="4"/>
  <c r="I756" i="4"/>
  <c r="J756" i="4" s="1"/>
  <c r="G757" i="4"/>
  <c r="I757" i="4"/>
  <c r="J757" i="4" s="1"/>
  <c r="G758" i="4"/>
  <c r="I758" i="4"/>
  <c r="J758" i="4" s="1"/>
  <c r="G759" i="4"/>
  <c r="I759" i="4"/>
  <c r="J759" i="4" s="1"/>
  <c r="G760" i="4"/>
  <c r="I760" i="4"/>
  <c r="J760" i="4" s="1"/>
  <c r="G761" i="4"/>
  <c r="I761" i="4"/>
  <c r="J761" i="4" s="1"/>
  <c r="G762" i="4"/>
  <c r="I762" i="4"/>
  <c r="J762" i="4" s="1"/>
  <c r="G763" i="4"/>
  <c r="I763" i="4"/>
  <c r="J763" i="4" s="1"/>
  <c r="G764" i="4"/>
  <c r="I764" i="4"/>
  <c r="J764" i="4" s="1"/>
  <c r="G765" i="4"/>
  <c r="I765" i="4"/>
  <c r="J765" i="4" s="1"/>
  <c r="G766" i="4"/>
  <c r="I766" i="4"/>
  <c r="J766" i="4" s="1"/>
  <c r="G767" i="4"/>
  <c r="I767" i="4"/>
  <c r="J767" i="4" s="1"/>
  <c r="G768" i="4"/>
  <c r="I768" i="4"/>
  <c r="J768" i="4" s="1"/>
  <c r="G769" i="4"/>
  <c r="I769" i="4"/>
  <c r="J769" i="4" s="1"/>
  <c r="G770" i="4"/>
  <c r="I770" i="4"/>
  <c r="J770" i="4" s="1"/>
  <c r="G771" i="4"/>
  <c r="I771" i="4"/>
  <c r="J771" i="4" s="1"/>
  <c r="G772" i="4"/>
  <c r="I772" i="4"/>
  <c r="J772" i="4" s="1"/>
  <c r="G773" i="4"/>
  <c r="I773" i="4"/>
  <c r="J773" i="4" s="1"/>
  <c r="G774" i="4"/>
  <c r="I774" i="4"/>
  <c r="J774" i="4" s="1"/>
  <c r="G775" i="4"/>
  <c r="I775" i="4"/>
  <c r="J775" i="4" s="1"/>
  <c r="G776" i="4"/>
  <c r="I776" i="4"/>
  <c r="J776" i="4" s="1"/>
  <c r="G777" i="4"/>
  <c r="I777" i="4"/>
  <c r="J777" i="4" s="1"/>
  <c r="G778" i="4"/>
  <c r="I778" i="4"/>
  <c r="J778" i="4" s="1"/>
  <c r="G779" i="4"/>
  <c r="I779" i="4"/>
  <c r="J779" i="4" s="1"/>
  <c r="G780" i="4"/>
  <c r="I780" i="4"/>
  <c r="J780" i="4" s="1"/>
  <c r="G781" i="4"/>
  <c r="I781" i="4"/>
  <c r="J781" i="4" s="1"/>
  <c r="G782" i="4"/>
  <c r="I782" i="4"/>
  <c r="J782" i="4" s="1"/>
  <c r="G783" i="4"/>
  <c r="I783" i="4"/>
  <c r="J783" i="4" s="1"/>
  <c r="G784" i="4"/>
  <c r="I784" i="4"/>
  <c r="J784" i="4" s="1"/>
  <c r="G785" i="4"/>
  <c r="I785" i="4"/>
  <c r="J785" i="4" s="1"/>
  <c r="G786" i="4"/>
  <c r="I786" i="4"/>
  <c r="J786" i="4" s="1"/>
  <c r="G787" i="4"/>
  <c r="I787" i="4"/>
  <c r="J787" i="4" s="1"/>
  <c r="G788" i="4"/>
  <c r="I788" i="4"/>
  <c r="J788" i="4" s="1"/>
  <c r="G789" i="4"/>
  <c r="I789" i="4"/>
  <c r="J789" i="4" s="1"/>
  <c r="G790" i="4"/>
  <c r="I790" i="4"/>
  <c r="J790" i="4" s="1"/>
  <c r="G791" i="4"/>
  <c r="I791" i="4"/>
  <c r="J791" i="4" s="1"/>
  <c r="G792" i="4"/>
  <c r="I792" i="4"/>
  <c r="J792" i="4" s="1"/>
  <c r="G793" i="4"/>
  <c r="I793" i="4"/>
  <c r="J793" i="4" s="1"/>
  <c r="G794" i="4"/>
  <c r="I794" i="4"/>
  <c r="J794" i="4" s="1"/>
  <c r="G795" i="4"/>
  <c r="I795" i="4"/>
  <c r="J795" i="4" s="1"/>
  <c r="G796" i="4"/>
  <c r="I796" i="4"/>
  <c r="J796" i="4" s="1"/>
  <c r="G797" i="4"/>
  <c r="I797" i="4"/>
  <c r="J797" i="4" s="1"/>
  <c r="G798" i="4"/>
  <c r="I798" i="4"/>
  <c r="J798" i="4" s="1"/>
  <c r="G799" i="4"/>
  <c r="I799" i="4"/>
  <c r="J799" i="4" s="1"/>
  <c r="G800" i="4"/>
  <c r="I800" i="4"/>
  <c r="J800" i="4" s="1"/>
  <c r="G801" i="4"/>
  <c r="I801" i="4"/>
  <c r="J801" i="4" s="1"/>
  <c r="G802" i="4"/>
  <c r="I802" i="4"/>
  <c r="J802" i="4" s="1"/>
  <c r="G803" i="4"/>
  <c r="I803" i="4"/>
  <c r="J803" i="4" s="1"/>
  <c r="G804" i="4"/>
  <c r="I804" i="4"/>
  <c r="J804" i="4" s="1"/>
  <c r="G805" i="4"/>
  <c r="I805" i="4"/>
  <c r="J805" i="4" s="1"/>
  <c r="G806" i="4"/>
  <c r="I806" i="4"/>
  <c r="J806" i="4" s="1"/>
  <c r="G807" i="4"/>
  <c r="I807" i="4"/>
  <c r="J807" i="4" s="1"/>
  <c r="G808" i="4"/>
  <c r="I808" i="4"/>
  <c r="J808" i="4" s="1"/>
  <c r="G809" i="4"/>
  <c r="I809" i="4"/>
  <c r="J809" i="4" s="1"/>
  <c r="G811" i="4"/>
  <c r="I811" i="4"/>
  <c r="J811" i="4" s="1"/>
  <c r="G812" i="4"/>
  <c r="I812" i="4"/>
  <c r="J812" i="4" s="1"/>
  <c r="G813" i="4"/>
  <c r="I813" i="4"/>
  <c r="J813" i="4" s="1"/>
  <c r="G814" i="4"/>
  <c r="I814" i="4"/>
  <c r="J814" i="4" s="1"/>
  <c r="G815" i="4"/>
  <c r="I815" i="4"/>
  <c r="J815" i="4" s="1"/>
  <c r="G816" i="4"/>
  <c r="I816" i="4"/>
  <c r="J816" i="4" s="1"/>
  <c r="G817" i="4"/>
  <c r="I817" i="4"/>
  <c r="J817" i="4" s="1"/>
  <c r="G818" i="4"/>
  <c r="I818" i="4"/>
  <c r="J818" i="4" s="1"/>
  <c r="G819" i="4"/>
  <c r="I819" i="4"/>
  <c r="J819" i="4" s="1"/>
  <c r="G820" i="4"/>
  <c r="I820" i="4"/>
  <c r="J820" i="4" s="1"/>
  <c r="G821" i="4"/>
  <c r="I821" i="4"/>
  <c r="J821" i="4" s="1"/>
  <c r="G822" i="4"/>
  <c r="I822" i="4"/>
  <c r="J822" i="4" s="1"/>
  <c r="G823" i="4"/>
  <c r="I823" i="4"/>
  <c r="J823" i="4" s="1"/>
  <c r="G824" i="4"/>
  <c r="I824" i="4"/>
  <c r="J824" i="4" s="1"/>
  <c r="G825" i="4"/>
  <c r="I825" i="4"/>
  <c r="J825" i="4" s="1"/>
  <c r="G826" i="4"/>
  <c r="I826" i="4"/>
  <c r="J826" i="4" s="1"/>
  <c r="G827" i="4"/>
  <c r="I827" i="4"/>
  <c r="J827" i="4" s="1"/>
  <c r="G828" i="4"/>
  <c r="I828" i="4"/>
  <c r="J828" i="4" s="1"/>
  <c r="G829" i="4"/>
  <c r="I829" i="4"/>
  <c r="J829" i="4" s="1"/>
  <c r="G830" i="4"/>
  <c r="I830" i="4"/>
  <c r="J830" i="4" s="1"/>
  <c r="G831" i="4"/>
  <c r="I831" i="4"/>
  <c r="J831" i="4" s="1"/>
  <c r="G832" i="4"/>
  <c r="I832" i="4"/>
  <c r="J832" i="4" s="1"/>
  <c r="G833" i="4"/>
  <c r="I833" i="4"/>
  <c r="J833" i="4" s="1"/>
  <c r="G834" i="4"/>
  <c r="I834" i="4"/>
  <c r="J834" i="4" s="1"/>
  <c r="G835" i="4"/>
  <c r="I835" i="4"/>
  <c r="J835" i="4" s="1"/>
  <c r="G836" i="4"/>
  <c r="I836" i="4"/>
  <c r="J836" i="4" s="1"/>
  <c r="G837" i="4"/>
  <c r="I837" i="4"/>
  <c r="J837" i="4" s="1"/>
  <c r="G838" i="4"/>
  <c r="I838" i="4"/>
  <c r="J838" i="4" s="1"/>
  <c r="G839" i="4"/>
  <c r="I839" i="4"/>
  <c r="J839" i="4" s="1"/>
  <c r="G840" i="4"/>
  <c r="I840" i="4"/>
  <c r="J840" i="4" s="1"/>
  <c r="G841" i="4"/>
  <c r="I841" i="4"/>
  <c r="J841" i="4" s="1"/>
  <c r="G842" i="4"/>
  <c r="I842" i="4"/>
  <c r="J842" i="4" s="1"/>
  <c r="G843" i="4"/>
  <c r="I843" i="4"/>
  <c r="J843" i="4" s="1"/>
  <c r="G844" i="4"/>
  <c r="I844" i="4"/>
  <c r="J844" i="4" s="1"/>
  <c r="G845" i="4"/>
  <c r="I845" i="4"/>
  <c r="J845" i="4" s="1"/>
  <c r="G846" i="4"/>
  <c r="I846" i="4"/>
  <c r="J846" i="4" s="1"/>
  <c r="G847" i="4"/>
  <c r="I847" i="4"/>
  <c r="J847" i="4" s="1"/>
  <c r="G849" i="4"/>
  <c r="I849" i="4"/>
  <c r="J849" i="4" s="1"/>
  <c r="G850" i="4"/>
  <c r="I850" i="4"/>
  <c r="J850" i="4" s="1"/>
  <c r="G851" i="4"/>
  <c r="I851" i="4"/>
  <c r="J851" i="4" s="1"/>
  <c r="G852" i="4"/>
  <c r="I852" i="4"/>
  <c r="J852" i="4" s="1"/>
  <c r="G853" i="4"/>
  <c r="I853" i="4"/>
  <c r="J853" i="4" s="1"/>
  <c r="G854" i="4"/>
  <c r="I854" i="4"/>
  <c r="J854" i="4" s="1"/>
  <c r="G855" i="4"/>
  <c r="I855" i="4"/>
  <c r="J855" i="4" s="1"/>
  <c r="G856" i="4"/>
  <c r="I856" i="4"/>
  <c r="J856" i="4" s="1"/>
  <c r="G857" i="4"/>
  <c r="I857" i="4"/>
  <c r="J857" i="4" s="1"/>
  <c r="G858" i="4"/>
  <c r="I858" i="4"/>
  <c r="J858" i="4" s="1"/>
  <c r="G859" i="4"/>
  <c r="I859" i="4"/>
  <c r="J859" i="4" s="1"/>
  <c r="G860" i="4"/>
  <c r="G861" i="4"/>
  <c r="G862" i="4"/>
  <c r="G863" i="4"/>
  <c r="G864" i="4"/>
  <c r="G865" i="4"/>
  <c r="G866" i="4"/>
  <c r="G867" i="4"/>
  <c r="G868" i="4"/>
  <c r="G869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6" i="4"/>
  <c r="G887" i="4"/>
  <c r="G888" i="4"/>
  <c r="G889" i="4"/>
  <c r="H890" i="4"/>
  <c r="I890" i="4"/>
  <c r="G890" i="4"/>
  <c r="I860" i="4"/>
  <c r="J860" i="4" s="1"/>
  <c r="I861" i="4"/>
  <c r="J861" i="4" s="1"/>
  <c r="I862" i="4"/>
  <c r="J862" i="4" s="1"/>
  <c r="I863" i="4"/>
  <c r="J863" i="4" s="1"/>
  <c r="I864" i="4"/>
  <c r="J864" i="4" s="1"/>
  <c r="I865" i="4"/>
  <c r="J865" i="4" s="1"/>
  <c r="I866" i="4"/>
  <c r="J866" i="4" s="1"/>
  <c r="I867" i="4"/>
  <c r="J867" i="4" s="1"/>
  <c r="I868" i="4"/>
  <c r="J868" i="4" s="1"/>
  <c r="I869" i="4"/>
  <c r="J869" i="4" s="1"/>
  <c r="I871" i="4"/>
  <c r="J871" i="4" s="1"/>
  <c r="I872" i="4"/>
  <c r="J872" i="4" s="1"/>
  <c r="I873" i="4"/>
  <c r="J873" i="4" s="1"/>
  <c r="I874" i="4"/>
  <c r="J874" i="4" s="1"/>
  <c r="I875" i="4"/>
  <c r="J875" i="4" s="1"/>
  <c r="I876" i="4"/>
  <c r="J876" i="4" s="1"/>
  <c r="I877" i="4"/>
  <c r="J877" i="4" s="1"/>
  <c r="I878" i="4"/>
  <c r="J878" i="4" s="1"/>
  <c r="I879" i="4"/>
  <c r="J879" i="4" s="1"/>
  <c r="I880" i="4"/>
  <c r="J880" i="4" s="1"/>
  <c r="I881" i="4"/>
  <c r="J881" i="4" s="1"/>
  <c r="I882" i="4"/>
  <c r="J882" i="4" s="1"/>
  <c r="I883" i="4"/>
  <c r="J883" i="4" s="1"/>
  <c r="I884" i="4"/>
  <c r="J884" i="4" s="1"/>
  <c r="I886" i="4"/>
  <c r="J886" i="4" s="1"/>
  <c r="I887" i="4"/>
  <c r="J887" i="4" s="1"/>
  <c r="I888" i="4"/>
  <c r="J888" i="4" s="1"/>
  <c r="I889" i="4"/>
  <c r="J889" i="4" s="1"/>
  <c r="G891" i="4"/>
  <c r="I891" i="4"/>
  <c r="J891" i="4" s="1"/>
  <c r="G892" i="4"/>
  <c r="I892" i="4"/>
  <c r="J892" i="4" s="1"/>
  <c r="G893" i="4"/>
  <c r="I893" i="4"/>
  <c r="J893" i="4" s="1"/>
  <c r="G894" i="4"/>
  <c r="I894" i="4"/>
  <c r="J894" i="4" s="1"/>
  <c r="G895" i="4"/>
  <c r="I895" i="4"/>
  <c r="J895" i="4" s="1"/>
  <c r="G896" i="4"/>
  <c r="I896" i="4"/>
  <c r="J896" i="4" s="1"/>
  <c r="G897" i="4"/>
  <c r="I897" i="4"/>
  <c r="J897" i="4" s="1"/>
  <c r="G898" i="4"/>
  <c r="I898" i="4"/>
  <c r="J898" i="4" s="1"/>
  <c r="G899" i="4"/>
  <c r="I899" i="4"/>
  <c r="J899" i="4" s="1"/>
  <c r="G900" i="4"/>
  <c r="I900" i="4"/>
  <c r="J900" i="4" s="1"/>
  <c r="G901" i="4"/>
  <c r="I901" i="4"/>
  <c r="J901" i="4" s="1"/>
  <c r="G902" i="4"/>
  <c r="I902" i="4"/>
  <c r="J902" i="4" s="1"/>
  <c r="G903" i="4"/>
  <c r="I903" i="4"/>
  <c r="J903" i="4" s="1"/>
  <c r="G904" i="4"/>
  <c r="I904" i="4"/>
  <c r="J904" i="4" s="1"/>
  <c r="G906" i="4"/>
  <c r="I906" i="4"/>
  <c r="J906" i="4" s="1"/>
  <c r="G907" i="4"/>
  <c r="I907" i="4"/>
  <c r="J907" i="4" s="1"/>
  <c r="G908" i="4"/>
  <c r="I908" i="4"/>
  <c r="J908" i="4" s="1"/>
  <c r="G909" i="4"/>
  <c r="I909" i="4"/>
  <c r="J909" i="4" s="1"/>
  <c r="G910" i="4"/>
  <c r="I910" i="4"/>
  <c r="J910" i="4" s="1"/>
  <c r="G911" i="4"/>
  <c r="I911" i="4"/>
  <c r="J911" i="4" s="1"/>
  <c r="G912" i="4"/>
  <c r="I912" i="4"/>
  <c r="J912" i="4" s="1"/>
  <c r="G913" i="4"/>
  <c r="I913" i="4"/>
  <c r="J913" i="4" s="1"/>
  <c r="G914" i="4"/>
  <c r="I914" i="4"/>
  <c r="J914" i="4" s="1"/>
  <c r="G915" i="4"/>
  <c r="I915" i="4"/>
  <c r="J915" i="4" s="1"/>
  <c r="G916" i="4"/>
  <c r="I916" i="4"/>
  <c r="J916" i="4" s="1"/>
  <c r="G917" i="4"/>
  <c r="I917" i="4"/>
  <c r="J917" i="4" s="1"/>
  <c r="G918" i="4"/>
  <c r="I918" i="4"/>
  <c r="J918" i="4" s="1"/>
  <c r="G919" i="4"/>
  <c r="I919" i="4"/>
  <c r="J919" i="4" s="1"/>
  <c r="G920" i="4"/>
  <c r="I920" i="4"/>
  <c r="J920" i="4" s="1"/>
  <c r="G921" i="4"/>
  <c r="I921" i="4"/>
  <c r="J921" i="4" s="1"/>
  <c r="G922" i="4"/>
  <c r="I922" i="4"/>
  <c r="J922" i="4" s="1"/>
  <c r="G923" i="4"/>
  <c r="I923" i="4"/>
  <c r="J923" i="4" s="1"/>
  <c r="G924" i="4"/>
  <c r="I924" i="4"/>
  <c r="J924" i="4" s="1"/>
  <c r="G925" i="4"/>
  <c r="I925" i="4"/>
  <c r="J925" i="4" s="1"/>
  <c r="G926" i="4"/>
  <c r="I926" i="4"/>
  <c r="J926" i="4" s="1"/>
  <c r="G927" i="4"/>
  <c r="I927" i="4"/>
  <c r="J927" i="4" s="1"/>
  <c r="G928" i="4"/>
  <c r="I928" i="4"/>
  <c r="J928" i="4" s="1"/>
  <c r="G929" i="4"/>
  <c r="I929" i="4"/>
  <c r="J929" i="4" s="1"/>
  <c r="G930" i="4"/>
  <c r="I930" i="4"/>
  <c r="J930" i="4" s="1"/>
  <c r="G931" i="4"/>
  <c r="I931" i="4"/>
  <c r="J931" i="4" s="1"/>
  <c r="G932" i="4"/>
  <c r="I932" i="4"/>
  <c r="J932" i="4" s="1"/>
  <c r="G933" i="4"/>
  <c r="I933" i="4"/>
  <c r="J933" i="4" s="1"/>
  <c r="G934" i="4"/>
  <c r="I934" i="4"/>
  <c r="J934" i="4" s="1"/>
  <c r="G935" i="4"/>
  <c r="I935" i="4"/>
  <c r="J935" i="4" s="1"/>
  <c r="G937" i="4"/>
  <c r="I937" i="4"/>
  <c r="J937" i="4" s="1"/>
  <c r="G938" i="4"/>
  <c r="I938" i="4"/>
  <c r="J938" i="4" s="1"/>
  <c r="G939" i="4"/>
  <c r="I939" i="4"/>
  <c r="J939" i="4" s="1"/>
  <c r="G940" i="4"/>
  <c r="I940" i="4"/>
  <c r="J940" i="4" s="1"/>
  <c r="G941" i="4"/>
  <c r="I941" i="4"/>
  <c r="J941" i="4" s="1"/>
  <c r="G942" i="4"/>
  <c r="I942" i="4"/>
  <c r="J942" i="4" s="1"/>
  <c r="G943" i="4"/>
  <c r="I943" i="4"/>
  <c r="J943" i="4" s="1"/>
  <c r="G944" i="4"/>
  <c r="I944" i="4"/>
  <c r="J944" i="4" s="1"/>
  <c r="G945" i="4"/>
  <c r="I945" i="4"/>
  <c r="J945" i="4" s="1"/>
  <c r="G946" i="4"/>
  <c r="I946" i="4"/>
  <c r="J946" i="4" s="1"/>
  <c r="G947" i="4"/>
  <c r="I947" i="4"/>
  <c r="J947" i="4" s="1"/>
  <c r="G948" i="4"/>
  <c r="I948" i="4"/>
  <c r="J948" i="4" s="1"/>
  <c r="G949" i="4"/>
  <c r="I949" i="4"/>
  <c r="J949" i="4" s="1"/>
  <c r="G950" i="4"/>
  <c r="I950" i="4"/>
  <c r="J950" i="4" s="1"/>
  <c r="G952" i="4"/>
  <c r="I952" i="4"/>
  <c r="J952" i="4" s="1"/>
  <c r="G953" i="4"/>
  <c r="I953" i="4"/>
  <c r="J953" i="4" s="1"/>
  <c r="G954" i="4"/>
  <c r="I954" i="4"/>
  <c r="J954" i="4" s="1"/>
  <c r="G955" i="4"/>
  <c r="I955" i="4"/>
  <c r="J955" i="4" s="1"/>
  <c r="G956" i="4"/>
  <c r="I956" i="4"/>
  <c r="J956" i="4" s="1"/>
  <c r="G957" i="4"/>
  <c r="I957" i="4"/>
  <c r="J957" i="4" s="1"/>
  <c r="G958" i="4"/>
  <c r="I958" i="4"/>
  <c r="J958" i="4" s="1"/>
  <c r="G959" i="4"/>
  <c r="I959" i="4"/>
  <c r="J959" i="4" s="1"/>
  <c r="G961" i="4"/>
  <c r="I961" i="4"/>
  <c r="J961" i="4" s="1"/>
  <c r="G962" i="4"/>
  <c r="I962" i="4"/>
  <c r="J962" i="4" s="1"/>
  <c r="G963" i="4"/>
  <c r="I963" i="4"/>
  <c r="J963" i="4" s="1"/>
  <c r="G964" i="4"/>
  <c r="I964" i="4"/>
  <c r="J964" i="4" s="1"/>
  <c r="G965" i="4"/>
  <c r="I965" i="4"/>
  <c r="J965" i="4" s="1"/>
  <c r="G967" i="4"/>
  <c r="H967" i="4"/>
  <c r="J967" i="4" s="1"/>
  <c r="I968" i="4"/>
  <c r="J968" i="4" s="1"/>
  <c r="I969" i="4"/>
  <c r="J969" i="4" s="1"/>
  <c r="I970" i="4"/>
  <c r="J970" i="4" s="1"/>
  <c r="I971" i="4"/>
  <c r="J971" i="4" s="1"/>
  <c r="I972" i="4"/>
  <c r="J972" i="4" s="1"/>
  <c r="I973" i="4"/>
  <c r="J973" i="4" s="1"/>
  <c r="I974" i="4"/>
  <c r="J974" i="4" s="1"/>
  <c r="I975" i="4"/>
  <c r="J975" i="4" s="1"/>
  <c r="I976" i="4"/>
  <c r="J976" i="4" s="1"/>
  <c r="I977" i="4"/>
  <c r="J977" i="4" s="1"/>
  <c r="I978" i="4"/>
  <c r="J978" i="4" s="1"/>
  <c r="I979" i="4"/>
  <c r="J979" i="4" s="1"/>
  <c r="I980" i="4"/>
  <c r="J980" i="4" s="1"/>
  <c r="I981" i="4"/>
  <c r="J981" i="4" s="1"/>
  <c r="I982" i="4"/>
  <c r="J982" i="4" s="1"/>
  <c r="I983" i="4"/>
  <c r="J983" i="4" s="1"/>
  <c r="I984" i="4"/>
  <c r="J984" i="4" s="1"/>
  <c r="I985" i="4"/>
  <c r="J985" i="4" s="1"/>
  <c r="I986" i="4"/>
  <c r="J986" i="4" s="1"/>
  <c r="I987" i="4"/>
  <c r="J987" i="4" s="1"/>
  <c r="I988" i="4"/>
  <c r="J988" i="4" s="1"/>
  <c r="I989" i="4"/>
  <c r="J989" i="4" s="1"/>
  <c r="I990" i="4"/>
  <c r="J990" i="4" s="1"/>
  <c r="I991" i="4"/>
  <c r="J991" i="4" s="1"/>
  <c r="I992" i="4"/>
  <c r="J992" i="4" s="1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I1047" i="4"/>
  <c r="J1047" i="4" s="1"/>
  <c r="G1047" i="4"/>
  <c r="H1100" i="4"/>
  <c r="I1100" i="4"/>
  <c r="J1100" i="4" s="1"/>
  <c r="G1100" i="4"/>
  <c r="G1048" i="4"/>
  <c r="G1049" i="4"/>
  <c r="G1050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1" i="4"/>
  <c r="I1101" i="4"/>
  <c r="J1101" i="4" s="1"/>
  <c r="G1102" i="4"/>
  <c r="I1102" i="4"/>
  <c r="J1102" i="4" s="1"/>
  <c r="G1103" i="4"/>
  <c r="I1103" i="4"/>
  <c r="J1103" i="4" s="1"/>
  <c r="G1104" i="4"/>
  <c r="I1104" i="4"/>
  <c r="J1104" i="4" s="1"/>
  <c r="G1105" i="4"/>
  <c r="I1105" i="4"/>
  <c r="J1105" i="4" s="1"/>
  <c r="G1106" i="4"/>
  <c r="I1106" i="4"/>
  <c r="J1106" i="4" s="1"/>
  <c r="G1108" i="4"/>
  <c r="I1108" i="4"/>
  <c r="J1108" i="4" s="1"/>
  <c r="G1109" i="4"/>
  <c r="I1109" i="4"/>
  <c r="J1109" i="4" s="1"/>
  <c r="G1110" i="4"/>
  <c r="I1110" i="4"/>
  <c r="J1110" i="4" s="1"/>
  <c r="G1111" i="4"/>
  <c r="I1111" i="4"/>
  <c r="J1111" i="4" s="1"/>
  <c r="G1112" i="4"/>
  <c r="I1112" i="4"/>
  <c r="J1112" i="4" s="1"/>
  <c r="G1113" i="4"/>
  <c r="I1113" i="4"/>
  <c r="J1113" i="4" s="1"/>
  <c r="G1115" i="4"/>
  <c r="I1115" i="4"/>
  <c r="J1115" i="4" s="1"/>
  <c r="G1116" i="4"/>
  <c r="I1116" i="4"/>
  <c r="J1116" i="4" s="1"/>
  <c r="G1117" i="4"/>
  <c r="I1117" i="4"/>
  <c r="J1117" i="4" s="1"/>
  <c r="G1118" i="4"/>
  <c r="I1118" i="4"/>
  <c r="J1118" i="4" s="1"/>
  <c r="G1119" i="4"/>
  <c r="I1119" i="4"/>
  <c r="J1119" i="4" s="1"/>
  <c r="G1120" i="4"/>
  <c r="I1120" i="4"/>
  <c r="J1120" i="4" s="1"/>
  <c r="G1121" i="4"/>
  <c r="I1121" i="4"/>
  <c r="J1121" i="4" s="1"/>
  <c r="G1122" i="4"/>
  <c r="I1122" i="4"/>
  <c r="J1122" i="4" s="1"/>
  <c r="G1124" i="4"/>
  <c r="I1124" i="4"/>
  <c r="J1124" i="4" s="1"/>
  <c r="G1125" i="4"/>
  <c r="I1125" i="4"/>
  <c r="G1126" i="4"/>
  <c r="I1126" i="4"/>
  <c r="J1126" i="4" s="1"/>
  <c r="G1127" i="4"/>
  <c r="I1127" i="4"/>
  <c r="G1128" i="4"/>
  <c r="I1128" i="4"/>
  <c r="J1128" i="4" s="1"/>
  <c r="G1129" i="4"/>
  <c r="I1129" i="4"/>
  <c r="G1130" i="4"/>
  <c r="I1130" i="4"/>
  <c r="J1130" i="4" s="1"/>
  <c r="G1132" i="4"/>
  <c r="I1132" i="4"/>
  <c r="J1132" i="4" s="1"/>
  <c r="G1133" i="4"/>
  <c r="I1133" i="4"/>
  <c r="J1133" i="4" s="1"/>
  <c r="G1134" i="4"/>
  <c r="I1134" i="4"/>
  <c r="J1134" i="4" s="1"/>
  <c r="G1135" i="4"/>
  <c r="I1135" i="4"/>
  <c r="J1135" i="4" s="1"/>
  <c r="G1136" i="4"/>
  <c r="I1136" i="4"/>
  <c r="J1136" i="4" s="1"/>
  <c r="G1137" i="4"/>
  <c r="I1137" i="4"/>
  <c r="J1137" i="4" s="1"/>
  <c r="G1138" i="4"/>
  <c r="I1138" i="4"/>
  <c r="J1138" i="4" s="1"/>
  <c r="G1139" i="4"/>
  <c r="I1139" i="4"/>
  <c r="J1139" i="4" s="1"/>
  <c r="G1140" i="4"/>
  <c r="I1140" i="4"/>
  <c r="J1140" i="4" s="1"/>
  <c r="G1141" i="4"/>
  <c r="I1141" i="4"/>
  <c r="J1141" i="4" s="1"/>
  <c r="G1142" i="4"/>
  <c r="I1142" i="4"/>
  <c r="J1142" i="4" s="1"/>
  <c r="G1143" i="4"/>
  <c r="I1143" i="4"/>
  <c r="J1143" i="4" s="1"/>
  <c r="G1144" i="4"/>
  <c r="I1144" i="4"/>
  <c r="J1144" i="4" s="1"/>
  <c r="G1145" i="4"/>
  <c r="I1145" i="4"/>
  <c r="J1145" i="4" s="1"/>
  <c r="J255" i="4" l="1"/>
  <c r="J247" i="4"/>
  <c r="J1052" i="4"/>
  <c r="J890" i="4"/>
  <c r="J301" i="4"/>
  <c r="J293" i="4"/>
  <c r="J285" i="4"/>
  <c r="J277" i="4"/>
  <c r="J269" i="4"/>
  <c r="J261" i="4"/>
  <c r="J253" i="4"/>
  <c r="J245" i="4"/>
  <c r="J299" i="4"/>
  <c r="J291" i="4"/>
  <c r="J283" i="4"/>
  <c r="J275" i="4"/>
  <c r="J267" i="4"/>
  <c r="J259" i="4"/>
  <c r="J251" i="4"/>
  <c r="J243" i="4"/>
  <c r="J297" i="4"/>
  <c r="J289" i="4"/>
  <c r="J281" i="4"/>
  <c r="J273" i="4"/>
  <c r="J265" i="4"/>
  <c r="J257" i="4"/>
  <c r="J249" i="4"/>
  <c r="J1049" i="4"/>
  <c r="J210" i="4"/>
  <c r="J1129" i="4"/>
  <c r="J1127" i="4"/>
  <c r="J1125" i="4"/>
  <c r="J302" i="4"/>
  <c r="J241" i="4"/>
  <c r="J239" i="4"/>
  <c r="J237" i="4"/>
  <c r="J235" i="4"/>
  <c r="J233" i="4"/>
  <c r="J231" i="4"/>
  <c r="J229" i="4"/>
  <c r="J227" i="4"/>
  <c r="J225" i="4"/>
  <c r="J223" i="4"/>
  <c r="J221" i="4"/>
  <c r="J219" i="4"/>
  <c r="J750" i="4"/>
</calcChain>
</file>

<file path=xl/sharedStrings.xml><?xml version="1.0" encoding="utf-8"?>
<sst xmlns="http://schemas.openxmlformats.org/spreadsheetml/2006/main" count="2268" uniqueCount="1159">
  <si>
    <t xml:space="preserve">(горки, игровые комплексы, мостики) </t>
  </si>
  <si>
    <t xml:space="preserve"> с учетом доставки и установки </t>
  </si>
  <si>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</si>
  <si>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</si>
  <si>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</si>
  <si>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</si>
  <si>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</si>
  <si>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</si>
  <si>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</si>
  <si>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</si>
  <si>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</si>
  <si>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</si>
  <si>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Горки, игровые комплексы</t>
  </si>
  <si>
    <t>Г-1 Горка отдельностоящая</t>
  </si>
  <si>
    <t>шт</t>
  </si>
  <si>
    <t>Г-1 Горка отдельностоящая "Бизнес"</t>
  </si>
  <si>
    <t>Г-1 Горка отдельностоящая "Сити"</t>
  </si>
  <si>
    <t>Г-1 Горка отдельностоящая "Сказка"</t>
  </si>
  <si>
    <t>Г-1 Горка отдельностоящая "Эконом"</t>
  </si>
  <si>
    <t>Г-1000 Игровой комплекс "Китай"</t>
  </si>
  <si>
    <t>Г-1010 Игровой комплекс "Казанский Собор"</t>
  </si>
  <si>
    <t>Г-1010/1 Игровой комплекс "Санторини"</t>
  </si>
  <si>
    <t>Г-1030 Игровой комплекс "Маяк"</t>
  </si>
  <si>
    <t>Г-105 Игровой комплекс "Банковский мост"</t>
  </si>
  <si>
    <t>Г-1100 Игровой комплекс "Викинг"</t>
  </si>
  <si>
    <t>Г-1101 Игровой комплекс "Викинг"</t>
  </si>
  <si>
    <t>Г-1102 Игровой комплекс "Викинг"</t>
  </si>
  <si>
    <t>Г-1102 Игровой комплекс "Китай"</t>
  </si>
  <si>
    <t>Г-1103 Игровой комплекс "Викинг"</t>
  </si>
  <si>
    <t>Г-1103/1 Игровой комплекс "Викинг"</t>
  </si>
  <si>
    <t>Г-12 Игровой комплекс "Бизнес"</t>
  </si>
  <si>
    <t>Г-12 Игровой комплекс "Сити"</t>
  </si>
  <si>
    <t>Г-12 Игровой комплекс "Сказка"</t>
  </si>
  <si>
    <t>Г-12 Игровой комплекс "Эконом"</t>
  </si>
  <si>
    <t>Г-120 Игровой комплекс "Петропавловская крепость"</t>
  </si>
  <si>
    <t>Г-121 Игровой комплекс "Галера"</t>
  </si>
  <si>
    <t>Г-122 Игровой комплекс "Троянский конь"</t>
  </si>
  <si>
    <t>Г-13 Горка отдельностоящая "Бизнес"</t>
  </si>
  <si>
    <t>Г-13 Горка отдельностоящая "Сити"</t>
  </si>
  <si>
    <t>Г-13 Горка отдельностоящая "Сказка"</t>
  </si>
  <si>
    <t>Г-13/1 Горка отдельностоящая "Сказка"</t>
  </si>
  <si>
    <t>Г-15 Горка отдельностоящая</t>
  </si>
  <si>
    <t>Г-16 ПК Горка отдельностоящая</t>
  </si>
  <si>
    <t>Г-17 ПК Горка отдельностоящая</t>
  </si>
  <si>
    <t>Г-2 Горка отдельностоящая</t>
  </si>
  <si>
    <t>Г-2 Горка отдельностоящая "Бизнес"</t>
  </si>
  <si>
    <t>Г-2 Горка отдельностоящая "Сити"</t>
  </si>
  <si>
    <t>Г-2 Горка отдельностоящая "Сказка"</t>
  </si>
  <si>
    <t>Г-2 Горка отдельностоящая "Эконом"</t>
  </si>
  <si>
    <t>Г-2 ПК Горка отдельностоящая (поликарбонат)</t>
  </si>
  <si>
    <t>Г-2032 Игровой комплекс</t>
  </si>
  <si>
    <t>Г-2041 Игровой комплекс</t>
  </si>
  <si>
    <t>Г-2041 Игровой комплекс "Сказка"</t>
  </si>
  <si>
    <t>Г-23 Игровой комплекс "Бизнес"</t>
  </si>
  <si>
    <t>Г-23 Игровой комплекс "Сити"</t>
  </si>
  <si>
    <t>Г-23 Игровой комплекс "Сказка"</t>
  </si>
  <si>
    <t>Г-23 Игровой комплекс "Эконом"</t>
  </si>
  <si>
    <t>Г-24 Игровой комплекс "Бизнес"</t>
  </si>
  <si>
    <t>Г-24 Игровой комплекс "Сити"</t>
  </si>
  <si>
    <t>Г-24 Игровой комплекс "Сказка"</t>
  </si>
  <si>
    <t>Г-24 Игровой комплекс "Эконом"</t>
  </si>
  <si>
    <t>Г-25 Игровой комплекс "Кремль"</t>
  </si>
  <si>
    <t>Г-29 Игровой комплекс "Бизнес"</t>
  </si>
  <si>
    <t>Г-29 Игровой комплекс "Сити"</t>
  </si>
  <si>
    <t>Г-29 Игровой комплекс "Сказка"</t>
  </si>
  <si>
    <t>Г-29 Игровой комплекс "Эконом"</t>
  </si>
  <si>
    <t>Г-30 Игровой комплекс "Бизнес"</t>
  </si>
  <si>
    <t>Г-30 Игровой комплекс "Сити"</t>
  </si>
  <si>
    <t>Г-30 Игровой комплекс "Сказка"</t>
  </si>
  <si>
    <t>Г-30 Игровой комплекс "Эконом"</t>
  </si>
  <si>
    <t>Г-304 Игровой комплекс</t>
  </si>
  <si>
    <t>Г-305 Игровой комплекс</t>
  </si>
  <si>
    <t>Г-306 Игровой комплекс</t>
  </si>
  <si>
    <t>Г-307 Игровой комплекс</t>
  </si>
  <si>
    <t>Г-308 Игровой комплекс</t>
  </si>
  <si>
    <t>Г-309 Игровой комплекс</t>
  </si>
  <si>
    <t>Г-311 Игровой комплекс</t>
  </si>
  <si>
    <t>Г-311/3 Игровой комплекс</t>
  </si>
  <si>
    <t>Г-313 Игровой комплекс</t>
  </si>
  <si>
    <t>Г-313/1 Игровой комплекс</t>
  </si>
  <si>
    <t>Г-314 Игровой комплекс</t>
  </si>
  <si>
    <t>Г-314/1 Игровой комплекс</t>
  </si>
  <si>
    <t>Г-315 Игровой комплекс</t>
  </si>
  <si>
    <t>Г-32 Игровой комплекс "Бизнес"</t>
  </si>
  <si>
    <t>Г-32 Игровой комплекс "Сити"</t>
  </si>
  <si>
    <t>Г-32 Игровой комплекс "Сказка"</t>
  </si>
  <si>
    <t>Г-32 Игровой комплекс "Эконом"</t>
  </si>
  <si>
    <t>Г-32/2 Игровой комплекс "Бизнес"</t>
  </si>
  <si>
    <t>Г-32/2 Игровой комплекс "Сити"</t>
  </si>
  <si>
    <t>Г-32/2 Игровой комплекс "Сказка"</t>
  </si>
  <si>
    <t>Г-32/2 Игровой комплекс "Эконом"</t>
  </si>
  <si>
    <t>Г-33 Игровой комплекс "Бизнес"</t>
  </si>
  <si>
    <t>Г-33 Игровой комплекс "Сити"</t>
  </si>
  <si>
    <t>Г-33 Игровой комплекс "Сказка"</t>
  </si>
  <si>
    <t>Г-33 Игровой комплекс "Эконом"</t>
  </si>
  <si>
    <t>Г-38 Игровой комплекс "Бизнес"</t>
  </si>
  <si>
    <t>Г-38 Игровой комплекс "Сити"</t>
  </si>
  <si>
    <t>Г-38 Игровой комплекс "Сказка"</t>
  </si>
  <si>
    <t>Г-38 Игровой комплекс "Эконом"</t>
  </si>
  <si>
    <t>Г-38/1 Игровой комплекс "Бизнес"</t>
  </si>
  <si>
    <t>Г-38/1 Игровой комплекс "Сити"</t>
  </si>
  <si>
    <t>Г-38/1 Игровой комплекс "Сказка"</t>
  </si>
  <si>
    <t>Г-4 Горка отдельностоящая "Бизнес"</t>
  </si>
  <si>
    <t>Г-4 Горка отдельностоящая "Сити"</t>
  </si>
  <si>
    <t>Г-4 Горка отдельностоящая "Сказка"</t>
  </si>
  <si>
    <t>Г-4 Горка отдельностоящая "Эконом"</t>
  </si>
  <si>
    <t>Г-40 Игровой комплекс "Бизнес"</t>
  </si>
  <si>
    <t>Г-40 Игровой комплекс "Сити"</t>
  </si>
  <si>
    <t>Г-40 Игровой комплекс "Сказка"</t>
  </si>
  <si>
    <t>Г-40 Игровой комплекс "Эконом"</t>
  </si>
  <si>
    <t>Г-41 Игровой комплекс "Бизнес"</t>
  </si>
  <si>
    <t>Г-41 Игровой комплекс "Сити"</t>
  </si>
  <si>
    <t>Г-41 Игровой комплекс "Сказка"</t>
  </si>
  <si>
    <t>Г-41 Игровой комплекс "Эконом"</t>
  </si>
  <si>
    <t>Г-42 Игровой комплекс "Бизнес"</t>
  </si>
  <si>
    <t>Г-42 Игровой комплекс "Сити"</t>
  </si>
  <si>
    <t>Г-42 Игровой комплекс "Сказка"</t>
  </si>
  <si>
    <t>Г-42 Игровой комплекс "Эконом"</t>
  </si>
  <si>
    <t>Г-43 Игровой комплекс "Бизнес"</t>
  </si>
  <si>
    <t>Г-43 Игровой комплекс "Сити"</t>
  </si>
  <si>
    <t>Г-43 Игровой комплекс "Сказка"</t>
  </si>
  <si>
    <t>Г-43 Игровой комплекс "Эконом"</t>
  </si>
  <si>
    <t>Г-44 Игровой комплекс "Бизнес"</t>
  </si>
  <si>
    <t>Г-44 Игровой комплекс "Сити"</t>
  </si>
  <si>
    <t>Г-44 Игровой комплекс "Сказка"</t>
  </si>
  <si>
    <t>Г-45 Игровой комплекс "Бизнес"</t>
  </si>
  <si>
    <t>Г-45 Игровой комплекс "Сити"</t>
  </si>
  <si>
    <t>Г-45 Игровой комплекс "Сказка"</t>
  </si>
  <si>
    <t>Г-45 Игровой комплекс "Эконом"</t>
  </si>
  <si>
    <t>Г-48 Игровой комплекс "Бизнес"</t>
  </si>
  <si>
    <t>Г-48 Игровой комплекс "Сити"</t>
  </si>
  <si>
    <t>Г-48 Игровой комплекс "Сказка"</t>
  </si>
  <si>
    <t>Г-48 Игровой комплекс "Эконом"</t>
  </si>
  <si>
    <t>Г-49 Игровой комплекс "Бизнес"</t>
  </si>
  <si>
    <t>Г-49 Игровой комплекс "Сити"</t>
  </si>
  <si>
    <t>Г-49 Игровой комплекс "Сказка"</t>
  </si>
  <si>
    <t>Г-49 Игровой комплекс "Эконом"</t>
  </si>
  <si>
    <t>Г-5 Игровой комплекс "Бизнес"</t>
  </si>
  <si>
    <t>Г-5 Игровой комплекс "Сити"</t>
  </si>
  <si>
    <t>Г-5 Игровой комплекс "Сказка"</t>
  </si>
  <si>
    <t>Г-5 Игровой комплекс "Эконом"</t>
  </si>
  <si>
    <t>Г-502 Игровой комплекс</t>
  </si>
  <si>
    <t>Г-502/1 Игровой комплекс</t>
  </si>
  <si>
    <t>Г-503 Игровой комплекс</t>
  </si>
  <si>
    <t>Г-504 Игровой комплекс</t>
  </si>
  <si>
    <t>Г-504 Игровой комплекс "Хохлома"</t>
  </si>
  <si>
    <t>Г-504/1 Игровой комплекс</t>
  </si>
  <si>
    <t>Г-505 Игровой комплекс</t>
  </si>
  <si>
    <t>Г-506 Игровой комплекс</t>
  </si>
  <si>
    <t>Г-506/1 Игровой комплекс</t>
  </si>
  <si>
    <t>Г-506/2 Игровой комплекс</t>
  </si>
  <si>
    <t>Г-507 Игровой комплекс</t>
  </si>
  <si>
    <t>Г-508/1 Игровой комплекс</t>
  </si>
  <si>
    <t>Г-509/2 Игровой комплекс</t>
  </si>
  <si>
    <t>Г-52 Игровой комплекс "Бизнес"</t>
  </si>
  <si>
    <t>Г-52 Игровой комплекс "Сити"</t>
  </si>
  <si>
    <t>Г-52 Игровой комплекс "Сказка"</t>
  </si>
  <si>
    <t>Г-52/1 Игровой комплекс "Сказка"</t>
  </si>
  <si>
    <t>Г-521 Игровой комплекс</t>
  </si>
  <si>
    <t>Г-523 Игровой комплекс</t>
  </si>
  <si>
    <t>Г-524 Игровой комплекс</t>
  </si>
  <si>
    <t>Г-525 Игровой комплекс</t>
  </si>
  <si>
    <t>Г-526 Игровой комплекс</t>
  </si>
  <si>
    <t>Г-528 Игровой комплекс</t>
  </si>
  <si>
    <t>Г-529 Игровой комплекс</t>
  </si>
  <si>
    <t>Г-53 Игровой комплекс "Бизнес"</t>
  </si>
  <si>
    <t>Г-53 Игровой комплекс "Сказка"</t>
  </si>
  <si>
    <t>Г-530 Игровой комплекс</t>
  </si>
  <si>
    <t>Г-531 Игровой комплекс</t>
  </si>
  <si>
    <t>Г-531.1 Игровой комплекс</t>
  </si>
  <si>
    <t>Г-533 Игровой комплекс</t>
  </si>
  <si>
    <t>Г-534 Горка отдельностоящая</t>
  </si>
  <si>
    <t>Г-534/1 Горка отдельностоящая</t>
  </si>
  <si>
    <t>Г-535 Игровой комплекс</t>
  </si>
  <si>
    <t>Г-536 Игровой комплекс</t>
  </si>
  <si>
    <t>Г-537 Игровой комплекс</t>
  </si>
  <si>
    <t>Г-538 Игровой комплекс</t>
  </si>
  <si>
    <t>Г-539 Игровой комплекс</t>
  </si>
  <si>
    <t>Г-539/1 Игровой комплекс</t>
  </si>
  <si>
    <t>Г-541 Игровой комплекс</t>
  </si>
  <si>
    <t>Г-542/1 Игровой комплекс</t>
  </si>
  <si>
    <t>Г-543 Игровой комплекс</t>
  </si>
  <si>
    <t>Г-543/1 Игровой комплекс</t>
  </si>
  <si>
    <t>Г-546 Игровой комплекс</t>
  </si>
  <si>
    <t>Г-548 Игровой комплекс</t>
  </si>
  <si>
    <t>Г-549 Игровой комплекс</t>
  </si>
  <si>
    <t>Г-551 Игровой комплекс</t>
  </si>
  <si>
    <t>Г-6 Игровой комплекс "Бизнес"</t>
  </si>
  <si>
    <t>Г-6 Игровой комплекс "Сити"</t>
  </si>
  <si>
    <t>Г-6 Игровой комплекс "Сказка"</t>
  </si>
  <si>
    <t>Г-6 Игровой комплекс "Эконом"</t>
  </si>
  <si>
    <t>Г-601 Игровой комплекс</t>
  </si>
  <si>
    <t>Г-602 Игровой комплекс</t>
  </si>
  <si>
    <t>Г-604 Игровой комплекс</t>
  </si>
  <si>
    <t>Г-605 Игровой комплекс</t>
  </si>
  <si>
    <t>Г-610 Игровой комплекс "Футбол"</t>
  </si>
  <si>
    <t>Г-7 Игровой комплекс "Бизнес"</t>
  </si>
  <si>
    <t>Г-7 Игровой комплекс "Сити"</t>
  </si>
  <si>
    <t>Г-7 Игровой комплекс "Сказка"</t>
  </si>
  <si>
    <t>Г-7 Игровой комплекс "Эконом"</t>
  </si>
  <si>
    <t>Г-7/1 Игровой комплекс "Бизнес"</t>
  </si>
  <si>
    <t>Г-7/1 Игровой комплекс "Сити"</t>
  </si>
  <si>
    <t>Г-7/1 Игровой комплекс "Сказка"</t>
  </si>
  <si>
    <t>Г-7/1 Игровой комплекс "Эконом"</t>
  </si>
  <si>
    <t>Г-70/1 Горка отдельностоящая "Бизнес"</t>
  </si>
  <si>
    <t>Г-70/1 Горка отдельностоящая "Сити"</t>
  </si>
  <si>
    <t>Г-70/1 Горка отдельностоящая "Сказка"</t>
  </si>
  <si>
    <t>Г-72 Горка отдельностоящая "Бизнес"</t>
  </si>
  <si>
    <t>Г-72 Горка отдельностоящая "Сказка"</t>
  </si>
  <si>
    <t>Г-73 м Игровой комплекс "Кораблик"</t>
  </si>
  <si>
    <t>Г-73/1 м Игровой комплекс "Кораблик"</t>
  </si>
  <si>
    <t>Г-73/2 м Игровой комплекс "Кораблик"</t>
  </si>
  <si>
    <t>Г-8 Игровой комплекс "Бизнес"</t>
  </si>
  <si>
    <t>Г-8 Игровой комплекс "Сити"</t>
  </si>
  <si>
    <t>Г-8 Игровой комплекс "Сказка"</t>
  </si>
  <si>
    <t>Г-8 Игровой комплекс "Эконом"</t>
  </si>
  <si>
    <t>Г-807 Игровой комплекс "Осень"</t>
  </si>
  <si>
    <t>Г-807/1.1 Игровой комплекс "Приоратский дворец"</t>
  </si>
  <si>
    <t>Г-807/3 Игровой комплекс "Выборгский замок"</t>
  </si>
  <si>
    <t>Г-86 Игровой Комплекс Парусник "Полтава"</t>
  </si>
  <si>
    <t>Г-87 Игровой Комплекс Корабль "Орёл"</t>
  </si>
  <si>
    <t>Г-89 Игровой Комплекс "Самолёт"</t>
  </si>
  <si>
    <t>Г-89/1 Игровой Комплекс "Самолёт"</t>
  </si>
  <si>
    <t>Г-9 Горка отдельностоящая "Бизнес"</t>
  </si>
  <si>
    <t>Г-9 Горка отдельностоящая "Сити"</t>
  </si>
  <si>
    <t>Г-9 Горка отдельностоящая "Сказка"</t>
  </si>
  <si>
    <t>Г-9 Горка отдельностоящая "Эконом"</t>
  </si>
  <si>
    <t>Г-9/1 Горка отдельностоящая "Бизнес"</t>
  </si>
  <si>
    <t>Г-9/1 Горка отдельностоящая "Сити"</t>
  </si>
  <si>
    <t>Г-9/1 Горка отдельностоящая "Сказка"</t>
  </si>
  <si>
    <t>Г-9/1 Горка отдельностоящая "Эконом"</t>
  </si>
  <si>
    <t>Г-91 Игровой комплекс "Яхта"</t>
  </si>
  <si>
    <t>Г-92 Игровой комплекс</t>
  </si>
  <si>
    <t>Г-92/1 Игровой комплекс</t>
  </si>
  <si>
    <t>Г-92/2 Игровой комплекс</t>
  </si>
  <si>
    <t>Г-93 Игровой комплекс</t>
  </si>
  <si>
    <t>Г-93/1 Игровой комплекс</t>
  </si>
  <si>
    <t>Г-95 Игровой комплекс "Бизнес"</t>
  </si>
  <si>
    <t>Г-95 Игровой комплекс "Сити"</t>
  </si>
  <si>
    <t>Г-95 Игровой комплекс "Сказка"</t>
  </si>
  <si>
    <t>Г-95 Игровой комплекс "Эконом"</t>
  </si>
  <si>
    <t>ГК-1/1 Игровой комплекс "Бизнес"</t>
  </si>
  <si>
    <t>ГК-1/1 Игровой комплекс "Сити"</t>
  </si>
  <si>
    <t>ГК-1/1 Игровой комплекс "Сказка"</t>
  </si>
  <si>
    <t>ГК-1/1 Игровой комплекс "Эконом"</t>
  </si>
  <si>
    <t>ГК-2/1 Игровой комплекс "Бизнес"</t>
  </si>
  <si>
    <t>ГК-2/1 Игровой комплекс "Сити"</t>
  </si>
  <si>
    <t>ГК-2/1 Игровой комплекс "Эконом"</t>
  </si>
  <si>
    <t>ГК-4/1 Игровой комплекс "Бизнес"</t>
  </si>
  <si>
    <t>ГК-4/1 Игровой комплекс "Сити"</t>
  </si>
  <si>
    <t>ГК-4/1 Игровой комплекс "Сказка"</t>
  </si>
  <si>
    <t>ГК-4/1 Игровой комплекс "Эконом"</t>
  </si>
  <si>
    <t>ГК-40/1 Игровой комплекс "Бизнес"</t>
  </si>
  <si>
    <t>ГК-40/1 Игровой комплекс "Сити"</t>
  </si>
  <si>
    <t>ГК-40/1 Игровой комплекс "Сказка"</t>
  </si>
  <si>
    <t>ГК-95/1 Игровой комплекс "Бизнес"</t>
  </si>
  <si>
    <t>ГК-95/1 Игровой комплекс "Сити"</t>
  </si>
  <si>
    <t>ГК-95/1 Игровой комплекс "Сказка"</t>
  </si>
  <si>
    <t>Д-21 Игровой комплекс "Грузовик"</t>
  </si>
  <si>
    <t>Д-23 Игровой комплекс "Бензовоз"</t>
  </si>
  <si>
    <t>МГ-1 Горка отдельностоящая</t>
  </si>
  <si>
    <t>МГ-1 Горка отдельностоящая "Бизнес"</t>
  </si>
  <si>
    <t>МГ-1 Горка отдельностоящая "Сити</t>
  </si>
  <si>
    <t>МГ-1 Горка отдельностоящая "Сказка"</t>
  </si>
  <si>
    <t>МГ-1 Горка отдельностоящая "Эконом"</t>
  </si>
  <si>
    <t>МГ-1021 Игровой комплекс "Лодочная станция"</t>
  </si>
  <si>
    <t>МГ-12 Игровой комплекс "Бизнес"</t>
  </si>
  <si>
    <t>МГ-12 Игровой комплекс "Сити"</t>
  </si>
  <si>
    <t>МГ-12 Игровой комплекс "Сказка"</t>
  </si>
  <si>
    <t>МГ-2 Горка отдельностоящая</t>
  </si>
  <si>
    <t>МГ-2 Горка отдельностоящая "Бизнес"</t>
  </si>
  <si>
    <t>МГ-2 Горка отдельностоящая "Сити"</t>
  </si>
  <si>
    <t>МГ-2 Горка отдельностоящая "Сказка"</t>
  </si>
  <si>
    <t>МГ-2 Горка отдельностоящая "Эконом"</t>
  </si>
  <si>
    <t>МГ-2 ПК Горка отдельностоящая (поликарбонат)</t>
  </si>
  <si>
    <t>МГ-201 Игровой комплекс</t>
  </si>
  <si>
    <t>МГ-202 Игровой комплекс</t>
  </si>
  <si>
    <t>МГ-23 Игровой комплекс "Бизнес"</t>
  </si>
  <si>
    <t>МГ-23 Игровой комплекс "Сити"</t>
  </si>
  <si>
    <t>МГ-23 Игровой комплекс "Сказка"</t>
  </si>
  <si>
    <t>МГ-23 Игровой комплекс "Эконом"</t>
  </si>
  <si>
    <t>МГ-24 Игровой комплекс "Бизнес"</t>
  </si>
  <si>
    <t>МГ-24 Игровой комплекс "Сити"</t>
  </si>
  <si>
    <t>МГ-24 Игровой комплекс "Сказка"</t>
  </si>
  <si>
    <t>МГ-24 Игровой комплекс "Эконом"</t>
  </si>
  <si>
    <t>МГ-28 Игровой комплекс "Бизнес"</t>
  </si>
  <si>
    <t>МГ-28 Игровой комплекс "Сити"</t>
  </si>
  <si>
    <t>МГ-28 Игровой комплекс "Сказка"</t>
  </si>
  <si>
    <t>МГ-28 Игровой комплекс "Эконом"</t>
  </si>
  <si>
    <t>МГ-29 Игровой комплекс "Бизнес"</t>
  </si>
  <si>
    <t>МГ-29 Игровой комплекс "Сити"</t>
  </si>
  <si>
    <t>МГ-29 Игровой комплекс "Сказка"</t>
  </si>
  <si>
    <t>МГ-29 Игровой комплекс "Эконом"</t>
  </si>
  <si>
    <t>МГ-30 Игровой комплекс "Бизнес"</t>
  </si>
  <si>
    <t>МГ-30 Игровой комплекс "Сити"</t>
  </si>
  <si>
    <t>МГ-30 Игровой комплекс "Сказка"</t>
  </si>
  <si>
    <t>МГ-30 Игровой комплекс "Эконом"</t>
  </si>
  <si>
    <t>МГ-32 Игровой комплекс "Бизнес"</t>
  </si>
  <si>
    <t>МГ-32 Игровой комплекс "Сити"</t>
  </si>
  <si>
    <t>МГ-32 Игровой комплекс "Сказка"</t>
  </si>
  <si>
    <t>МГ-32 Игровой комплекс "Эконом"</t>
  </si>
  <si>
    <t>МГ-331 Игровой комплекс</t>
  </si>
  <si>
    <t>МГ-332 Игровой комплекс "Замок"</t>
  </si>
  <si>
    <t>МГ-34 Игровой комплекс "Бизнес"</t>
  </si>
  <si>
    <t>МГ-34 Игровой комплекс "Сити"</t>
  </si>
  <si>
    <t>МГ-34 Игровой комплекс "Сказка"</t>
  </si>
  <si>
    <t>МГ-34 Игровой комплекс "Эконом"</t>
  </si>
  <si>
    <t>МГ-344 Игровой комплекс "Пост ГАИ" (без подсветки)</t>
  </si>
  <si>
    <t>МГ-344 Игровой комплекс "Пост ГАИ" (с подсветкой)</t>
  </si>
  <si>
    <t>МГ-35 Игровой комплекс "Бизнес"</t>
  </si>
  <si>
    <t>МГ-35 Игровой комплекс "Сити"</t>
  </si>
  <si>
    <t>МГ-35 Игровой комплекс "Сказка"</t>
  </si>
  <si>
    <t>МГ-35 Игровой комплекс "Эконом"</t>
  </si>
  <si>
    <t>МГ-36 Игровой комплекс "Бизнес"</t>
  </si>
  <si>
    <t>МГ-36 Игровой комплекс "Сити"</t>
  </si>
  <si>
    <t>МГ-36 Игровой комплекс "Сказка"</t>
  </si>
  <si>
    <t>МГ-36 Игровой комплекс "Эконом"</t>
  </si>
  <si>
    <t>МГ-38 Игровой комплекс "Бизнес"</t>
  </si>
  <si>
    <t>МГ-38 Игровой комплекс "Сити"</t>
  </si>
  <si>
    <t>МГ-38 Игровой комплекс "Сказка"</t>
  </si>
  <si>
    <t>МГ-38 Игровой комплекс "Эконом"</t>
  </si>
  <si>
    <t>МГ-4 Игровой комплекс "Бизнес"</t>
  </si>
  <si>
    <t>МГ-4 Игровой комплекс "Сити"</t>
  </si>
  <si>
    <t>МГ-4 Игровой комплекс "Сказка"</t>
  </si>
  <si>
    <t>МГ-4 Игровой комплекс "Эконом"</t>
  </si>
  <si>
    <t>МГ-45 Игровой комплекс "Бизнес"</t>
  </si>
  <si>
    <t>МГ-45 Игровой комплекс "Сити"</t>
  </si>
  <si>
    <t>МГ-45 Игровой комплекс "Сказка"</t>
  </si>
  <si>
    <t>МГ-45 Игровой комплекс "Эконом"</t>
  </si>
  <si>
    <t>МГ-5 Игровой комплекс "Бизнес"</t>
  </si>
  <si>
    <t>МГ-5 Игровой комплекс "Сити"</t>
  </si>
  <si>
    <t>МГ-5 Игровой комплекс "Сказка"</t>
  </si>
  <si>
    <t>МГ-5 Игровой комплекс "Эконом"</t>
  </si>
  <si>
    <t>МГ-50 Игровой комплекс "Пожарная машина"</t>
  </si>
  <si>
    <t>МГ-500 Игровой комплекс</t>
  </si>
  <si>
    <t>МГ-500/1 Игровой комплекс</t>
  </si>
  <si>
    <t>МГ-51 Игровой комплекс "Бизнес"</t>
  </si>
  <si>
    <t>МГ-51 Игровой комплекс "Сити"</t>
  </si>
  <si>
    <t>МГ-51 Игровой комплекс "Сказка"</t>
  </si>
  <si>
    <t>МГ-51 Игровой комплекс "Эконом"</t>
  </si>
  <si>
    <t>МГ-522 Игровой комплекс</t>
  </si>
  <si>
    <t>МГ-534/2 Горка отдельностоящая</t>
  </si>
  <si>
    <t>МГ-544 Игровой комплекс</t>
  </si>
  <si>
    <t>МГ-544/1 Игровой комплекс</t>
  </si>
  <si>
    <t>МГ-545 Игровой комплекс</t>
  </si>
  <si>
    <t>МГ-550/1 Игровой комплекс</t>
  </si>
  <si>
    <t>МГ-6 Игровой комплекс "Бизнес"</t>
  </si>
  <si>
    <t>МГ-6 Игровой комплекс "Сити"</t>
  </si>
  <si>
    <t>МГ-6 Игровой комплекс "Сказка"</t>
  </si>
  <si>
    <t>МГ-6 Игровой комплекс "Эконом"</t>
  </si>
  <si>
    <t>МГ-603 Игровой комплекс</t>
  </si>
  <si>
    <t>МГ-7/1 Игровой комплекс "Бизнес"</t>
  </si>
  <si>
    <t>МГ-7/1 Игровой комплекс "Сити"</t>
  </si>
  <si>
    <t>МГ-7/1 Игровой комплекс "Сказка"</t>
  </si>
  <si>
    <t>МГ-7/1 Игровой комплекс "Эконом"</t>
  </si>
  <si>
    <t>МГ-74 Игровой комплекс "Кораблик"</t>
  </si>
  <si>
    <t>МГ-76 Игровой комплекс "Кораблик"</t>
  </si>
  <si>
    <t>МГ-8 Игровой комплекс "Бизнес"</t>
  </si>
  <si>
    <t>МГ-8 Игровой комплекс "Сити"</t>
  </si>
  <si>
    <t>МГ-8 Игровой комплекс "Сказка"</t>
  </si>
  <si>
    <t>МГ-8 Игровой комплекс "Эконом"</t>
  </si>
  <si>
    <t>МГ-90 Игровой комплекс "Аэроплан"</t>
  </si>
  <si>
    <t>МГ-96 Игровой комплекс</t>
  </si>
  <si>
    <t>МГК-202 Игровой комплекс</t>
  </si>
  <si>
    <t>МГК-8/1 Б ц Игровой комплекс с качелями на цепях "Бизнес"</t>
  </si>
  <si>
    <t>МГК-8/1 СК ц Игровой комплекс с качелями на цепях "Сказка"</t>
  </si>
  <si>
    <t>МГК-8/1 ЭК ц Игровой комплекс с качелями на цепях "Эконом"</t>
  </si>
  <si>
    <t>МГМ-18 Горка отдельностоящая "Слоник"</t>
  </si>
  <si>
    <t>МГМ-2 Горка отдельностоящая "Бизнес"</t>
  </si>
  <si>
    <t>МГМ-2 Горка отдельностоящая "Сити"</t>
  </si>
  <si>
    <t>МГМ-2 Горка отдельностоящая "Сказка"</t>
  </si>
  <si>
    <t>МГМ-2 Горка отдельностоящая "Эконом"</t>
  </si>
  <si>
    <t>МГМ-2/1 Горка отдельностоящая "Бизнес"</t>
  </si>
  <si>
    <t>МГМ-2/1 Горка отдельностоящая "Сити"</t>
  </si>
  <si>
    <t>МГМ-2/1 Горка отдельностоящая "Сказка"</t>
  </si>
  <si>
    <t>МГМ-200 Игровой комплекс</t>
  </si>
  <si>
    <t>МГМ-203 Игровой комплекс</t>
  </si>
  <si>
    <t>МГМ-250 Спортивно игровой комплекс</t>
  </si>
  <si>
    <t>МГМ-251 Спортивно игровой комплекс</t>
  </si>
  <si>
    <t>МГМ-301 Игровой комплекс</t>
  </si>
  <si>
    <t>МГМ-302 Игровой комплекс</t>
  </si>
  <si>
    <t>МГМ-303 Игровой комплекс</t>
  </si>
  <si>
    <t>МГМ-303/1 Игровой комплекс</t>
  </si>
  <si>
    <t>МГМ-310 Горка отдельностоящая</t>
  </si>
  <si>
    <t>МГМ-312 Игровой комплекс</t>
  </si>
  <si>
    <t>МГМ-312/1 Игровой комплекс</t>
  </si>
  <si>
    <t>МГМ-315 Игровой комплекс "Паровозик"</t>
  </si>
  <si>
    <t>МГМ-315/1 Игровой комплекс "Паровозик"</t>
  </si>
  <si>
    <t>МГМ-316 Игровой комплекс "Паровозик"</t>
  </si>
  <si>
    <t>МГМ-317 Игровой комплекс "Паровозик"</t>
  </si>
  <si>
    <t>МГМ-32/2 Игровой комплекс "Бизнес"</t>
  </si>
  <si>
    <t>МГМ-32/2 Игровой комплекс "Сити"</t>
  </si>
  <si>
    <t>МГМ-32/2 Игровой комплекс "Сказка"</t>
  </si>
  <si>
    <t>МГМ-32/2 Игровой комплекс "Эконом"</t>
  </si>
  <si>
    <t>МГМ-330 Игровой комплекс</t>
  </si>
  <si>
    <t>МГМ-330/1 Игровой комплекс</t>
  </si>
  <si>
    <t>МГМ-334 Игровой комплекс "Пчела"</t>
  </si>
  <si>
    <t>МГМ-335 Игровой комплекс "Пеликан"</t>
  </si>
  <si>
    <t>МГМ-338 Игровой комплекс "Улитка"</t>
  </si>
  <si>
    <t>МГМ-34 Игровой комплекс "Бизнес"</t>
  </si>
  <si>
    <t>МГМ-34 Игровой комплекс "Сити"</t>
  </si>
  <si>
    <t>МГМ-34 Игровой комплекс "Сказка"</t>
  </si>
  <si>
    <t>МГМ-34 Игровой комплекс "Эконом"</t>
  </si>
  <si>
    <t>МГМ-348 Игровой комплекс "Лев"</t>
  </si>
  <si>
    <t>МГМ-349 Игровой комплекс "Крокодил"</t>
  </si>
  <si>
    <t>МГМ-35 Игровой комплекс "Бизнес"</t>
  </si>
  <si>
    <t>МГМ-35 Игровой комплекс "Сити"</t>
  </si>
  <si>
    <t>МГМ-35 Игровой комплекс "Сказка"</t>
  </si>
  <si>
    <t>МГМ-35 Игровой комплекс "Эконом"</t>
  </si>
  <si>
    <t>МГМ-35/1 Игровой комплекс "Бизнес"</t>
  </si>
  <si>
    <t>МГМ-35/1 Игровой комплекс "Сити"</t>
  </si>
  <si>
    <t>МГМ-35/1 Игровой комплекс "Сказка"</t>
  </si>
  <si>
    <t>МГМ-35/1 Игровой комплекс "Эконом"</t>
  </si>
  <si>
    <t>МГМ-36 Игровой комплекс "Бизнес"</t>
  </si>
  <si>
    <t>МГМ-36 Игровой комплекс "Сити"</t>
  </si>
  <si>
    <t>МГМ-36 Игровой комплекс "Сказка"</t>
  </si>
  <si>
    <t>МГМ-36 Игровой комплекс "Эконом"</t>
  </si>
  <si>
    <t>МГМ-37 Игровой комплекс "Трамвайчик"</t>
  </si>
  <si>
    <t>МГМ-46 Игровой комплекс "Бизнес"</t>
  </si>
  <si>
    <t>МГМ-46 Игровой комплекс "Сити"</t>
  </si>
  <si>
    <t>МГМ-46 Игровой комплекс "Сказка"</t>
  </si>
  <si>
    <t>МГМ-46 Игровой комплекс "Эконом"</t>
  </si>
  <si>
    <t>МГМ-5 Игровой комплекс "Бизнес"</t>
  </si>
  <si>
    <t>МГМ-5 Игровой комплекс "Сити"</t>
  </si>
  <si>
    <t>МГМ-5 Игровой комплекс "Сказка"</t>
  </si>
  <si>
    <t>МГМ-5 Игровой комплекс "Эконом"</t>
  </si>
  <si>
    <t>МГМ-5/1 Игровой комплекс "Бизнес"</t>
  </si>
  <si>
    <t>МГМ-5/1 Игровой комплекс "Сити"</t>
  </si>
  <si>
    <t>МГМ-5/1 Игровой комплекс "Сказка"</t>
  </si>
  <si>
    <t>МГМ-5/1 Игровой комплекс "Эконом"</t>
  </si>
  <si>
    <t>МГМ-5/2 Игровой комплекс "Бизнес"</t>
  </si>
  <si>
    <t>МГМ-5/2 Игровой комплекс "Сити"</t>
  </si>
  <si>
    <t>МГМ-5/2 Игровой комплекс "Сказка"</t>
  </si>
  <si>
    <t>МГМ-5/2 Игровой комплекс "Эконом"</t>
  </si>
  <si>
    <t>МГМ-5/3 Игровой комплекс "Бизнес"</t>
  </si>
  <si>
    <t>МГМ-5/3 Игровой комплекс "Сити"</t>
  </si>
  <si>
    <t>МГМ-5/3 Игровой комплекс "Сказка"</t>
  </si>
  <si>
    <t>МГМ-5/3 Игровой комплекс "Эконом"</t>
  </si>
  <si>
    <t>МГМ-501 Игровой комплекс</t>
  </si>
  <si>
    <t>МГМ-6 Игровой комплекс "Бизнес"</t>
  </si>
  <si>
    <t>МГМ-6 Игровой комплекс "Сити"</t>
  </si>
  <si>
    <t>МГМ-6 Игровой комплекс "Сказка"</t>
  </si>
  <si>
    <t>МГМ-6 Игровой комплекс "Эконом"</t>
  </si>
  <si>
    <t>МГМ-6/1 Игровой комплекс "Бизнес"</t>
  </si>
  <si>
    <t>МГМ-6/1 Игровой комплекс "Сити"</t>
  </si>
  <si>
    <t>МГМ-6/1 Игровой комплекс "Сказка"</t>
  </si>
  <si>
    <t>МГМ-6/1 Игровой комплекс "Эконом"</t>
  </si>
  <si>
    <t>МГМ-7/1 Игровой комплекс "Бизнес"</t>
  </si>
  <si>
    <t>МГМ-7/1 Игровой комплекс "Сити"</t>
  </si>
  <si>
    <t>МГМ-7/1 Игровой комплекс "Сказка"</t>
  </si>
  <si>
    <t>МГМ-7/1 Игровой комплекс "Эконом"</t>
  </si>
  <si>
    <t>МГМ-75 Игровой комплекс "Корабль"</t>
  </si>
  <si>
    <t>МГМ-77 Игровой комплекс "Корабль"</t>
  </si>
  <si>
    <t>МГМ-78 Игровой комплекс "Корабль"</t>
  </si>
  <si>
    <t>МГМ-79 Игровой комплекс "Корабль"</t>
  </si>
  <si>
    <t>МГМ-80 Игровой комплекс "Корабль"</t>
  </si>
  <si>
    <t>МГС-2 Горка отдельностоящая "Бизнес"</t>
  </si>
  <si>
    <t>МГС-2 Горка отдельностоящая "Сказка"</t>
  </si>
  <si>
    <t>РК-01 Развивающий комплекс для детей</t>
  </si>
  <si>
    <t>РК-02 Развивающий комплекс для детей</t>
  </si>
  <si>
    <t>РК-1/1 Развивающий комплекс для детей</t>
  </si>
  <si>
    <t>РК-3 Развивающий комплекс для детей</t>
  </si>
  <si>
    <t>РК-3/1 Развивающий комплекс для детей</t>
  </si>
  <si>
    <t>РК-4 Развивающий комплекс для детей</t>
  </si>
  <si>
    <t>РК-4/1 Развивающий комплекс для детей</t>
  </si>
  <si>
    <t>РК-5 Развивающий элемент для детей</t>
  </si>
  <si>
    <t>РК-5/1 Развивающий элемент для детей</t>
  </si>
  <si>
    <t>РК-5/2 Развивающий элемент для детей</t>
  </si>
  <si>
    <t>РК-7 Развивающий комплекс</t>
  </si>
  <si>
    <t>РК-8 Развивающий комплекс</t>
  </si>
  <si>
    <t>РК-9 Развивающий комплекс</t>
  </si>
  <si>
    <t>Г-1031 Игровой комплекс "Маяк"</t>
  </si>
  <si>
    <t>Г-1035 Игровой комплекс</t>
  </si>
  <si>
    <t>Г-1104 Игровой комплекс "Викинг" Корабль</t>
  </si>
  <si>
    <t>Г-123 Игровой комплекс "Адмиралтейство"</t>
  </si>
  <si>
    <t>Г-124 Игровой комплекс "Кит"</t>
  </si>
  <si>
    <t>Г-124д Игровой комплекс "Кит"</t>
  </si>
  <si>
    <t>Г-130 Игровой комплекс "Маяк" (без подсветки)</t>
  </si>
  <si>
    <t>Г-130 Игровой комплекс "Маяк" (с подсветкой)</t>
  </si>
  <si>
    <t>Г-131/1 Игровой комплекс "Маяк" (без подсветки)</t>
  </si>
  <si>
    <t>Г-131/1 Игровой комплекс "Маяк" (с подсветкой)</t>
  </si>
  <si>
    <t>Г-131/2 Игровой комплекс "Маяк" (без подсветки)</t>
  </si>
  <si>
    <t>Г-131/2 Игровой комплекс "Маяк" (с подсветкой)</t>
  </si>
  <si>
    <t>Г-131/5 Игровой комплекс "Маяк" (без подсветки)</t>
  </si>
  <si>
    <t>Г-131/5 Игровой комплекс "Маяк" (с подсветкой)</t>
  </si>
  <si>
    <t>Г-150 Игровой городок "Гитара"</t>
  </si>
  <si>
    <t>Г-151 Игровой городок "Саксофон"</t>
  </si>
  <si>
    <t>Г-2033 Игровой комплекс Дом "вверх ногами"</t>
  </si>
  <si>
    <t>Г-2034 Игровой комплекс "ДОМ"</t>
  </si>
  <si>
    <t>Г-2039 Игровой комплекс</t>
  </si>
  <si>
    <t>Г-2040 Игровой комплекс "Остров сокровищ"</t>
  </si>
  <si>
    <t>Г-2042 Игровой комплекс</t>
  </si>
  <si>
    <t>Г-2045 Игровой комплекс</t>
  </si>
  <si>
    <t>Г-2047 Игровой комплекс</t>
  </si>
  <si>
    <t>Г-2048 Игровой комплекс</t>
  </si>
  <si>
    <t>Г-2050 Игровой комплекс "Океанариум"</t>
  </si>
  <si>
    <t>Г-2311 Игровой комплекс "СУ-35" (без подсветки)</t>
  </si>
  <si>
    <t>Г-2311 Игровой комплекс "СУ-35" (с подсветкой)</t>
  </si>
  <si>
    <t>Г-2312 Игровой комплекс "Паровоз" (без подсветки)</t>
  </si>
  <si>
    <t>Г-2312 Игровой комплекс "Паровоз" (с подсветкой)</t>
  </si>
  <si>
    <t>Г-2312/1 Игровой комплекс "Паровоз" (без подсветки)</t>
  </si>
  <si>
    <t>Г-2312/2 Игровой комплекс "Паровоз" (без подсветки)</t>
  </si>
  <si>
    <t>Г-2313 Игровой комплекс "Подводная лодка" (без подсветки)</t>
  </si>
  <si>
    <t>Г-2313 Игровой комплекс "Подводная лодка" (с подсветкой)</t>
  </si>
  <si>
    <t>Г-2313/1 Игровой комплекс "Подводная лодка" (без подсветки)</t>
  </si>
  <si>
    <t>Г-2313/1 Игровой комплекс "Подводная лодка" (с подсветкой)</t>
  </si>
  <si>
    <t>Г-2313/2 Игровой комплекс "Подводная лодка"</t>
  </si>
  <si>
    <t>Г-2314 Игровой комплекс "Электробус "НЕФАЗ"</t>
  </si>
  <si>
    <t>Г-2316 Игровой комплекс "Вертолет"</t>
  </si>
  <si>
    <t>Г-2318 Игровой комплекс "Бетономешалка"</t>
  </si>
  <si>
    <t>Г-2319 Игровой комплекс "Экскаватор"</t>
  </si>
  <si>
    <t>Г-2322 Игровой комплекс "Вездеход"</t>
  </si>
  <si>
    <t>Г-280 Игровой комплекс "Северный олень"</t>
  </si>
  <si>
    <t>Г-281 Игровой комплекс "Волк"</t>
  </si>
  <si>
    <t>Г-282 Игровой комплекс "Кабан"</t>
  </si>
  <si>
    <t>Г-3012 Игровой комплекс</t>
  </si>
  <si>
    <t>Г-3016 Игровой комплекс</t>
  </si>
  <si>
    <t>Г-3017 Игровой комплекс</t>
  </si>
  <si>
    <t>Г-3018 Игровой комплекс</t>
  </si>
  <si>
    <t>Г-3018/1 Игровой комплекс</t>
  </si>
  <si>
    <t>Г-3022 Игровой комплекс "Скаут"</t>
  </si>
  <si>
    <t>Г-3023 Игровой комплекс "Скаут"</t>
  </si>
  <si>
    <t>Г-3050 Игровой комплекс "Дом"</t>
  </si>
  <si>
    <t>Г-336 Игровой комплекс "Катапульта"</t>
  </si>
  <si>
    <t>Г-339 Игровой комплекс "Деревня Хоббитов"</t>
  </si>
  <si>
    <t>Г-339/1 Игровой комплекс "Домик Хоббитов"</t>
  </si>
  <si>
    <t>Г-339/2 Игровой комплекс "Домик Хоббитов"</t>
  </si>
  <si>
    <t>Г-339/3 Игровой комплекс "Домик Хоббитов"</t>
  </si>
  <si>
    <t>Г-339/4 Игровой комплекс "Домик Хоббитов"</t>
  </si>
  <si>
    <t>Г-339/5 Игровой комплекс "Домик Хоббитов"</t>
  </si>
  <si>
    <t>Г-339/6 Игровой комплекс "Домик Хоббитов"</t>
  </si>
  <si>
    <t>Г-347 Игровой комплекс "Спрут"</t>
  </si>
  <si>
    <t>Г-350 Игровой комплекс "Деревня эльфов"</t>
  </si>
  <si>
    <t>Г-378 Игровой комплекс</t>
  </si>
  <si>
    <t>Г-4003 Игровой комплекс "Пума"</t>
  </si>
  <si>
    <t>Г-4004 Игровой комплекс "Гнезда"</t>
  </si>
  <si>
    <t>Г-4005 Игровой комплекс "Стрекоза"</t>
  </si>
  <si>
    <t>Г-4006 Игровой комплекс "Улитка"</t>
  </si>
  <si>
    <t>Г-4007 Игровой комплекс "Грибы"</t>
  </si>
  <si>
    <t>Г-4008 Игровой комплекс "Лес"</t>
  </si>
  <si>
    <t>Г-4009 Игровой комплекс "Лес"</t>
  </si>
  <si>
    <t>Г-811 Игровой комплекс "Космос"</t>
  </si>
  <si>
    <t>Г-815 Игровой комплекс "Космос"</t>
  </si>
  <si>
    <t>Г-94 Игровой комплекс "Алые паруса"</t>
  </si>
  <si>
    <t>Г-94/1 Игровой комплекс "Алые паруса"</t>
  </si>
  <si>
    <t>ГН-2201 Игровой комплекс "Арена"</t>
  </si>
  <si>
    <t>ГН-2210 Игровой комплекс</t>
  </si>
  <si>
    <t>ГХ-1 Игровой комплекс Холм (геопластика)</t>
  </si>
  <si>
    <t>ГХ-2 Игровой комплекс Холм (геопластика)</t>
  </si>
  <si>
    <t>ГХ-3 Игровой комплекс Холм (геопластика)</t>
  </si>
  <si>
    <t>МГ-3008 Игровой комплекс</t>
  </si>
  <si>
    <t>МГ-3009 Игровой комплекс</t>
  </si>
  <si>
    <t>МГ-3014 Игровой комплекс</t>
  </si>
  <si>
    <t>МГ-3020 Игровой комплекс "Скаут"</t>
  </si>
  <si>
    <t>МГ-3021 Игровой комплекс "Скаут"</t>
  </si>
  <si>
    <t>МГ-337 Игровой комплекс "Таверна"</t>
  </si>
  <si>
    <t>МГ-337/1 Игровой комплекс "Таверна"</t>
  </si>
  <si>
    <t>МГ-339 Игровой комплекс "Домик Хоббитов"</t>
  </si>
  <si>
    <t>МГ-339/7 Игровой комплекс "Домик Хоббитов"</t>
  </si>
  <si>
    <t>МГ-341 Игровой комплекс "Кит"</t>
  </si>
  <si>
    <t>МГМ-2317 Игровой комплекс "Батискаф"</t>
  </si>
  <si>
    <t>МГМ-340 Игровой комплекс</t>
  </si>
  <si>
    <t>МГМ-342 Игровой комплекс "Коралловый риф"</t>
  </si>
  <si>
    <t>МГМ-343 Игровой комплекс "Морж"</t>
  </si>
  <si>
    <t>МГМ-345 Игровой комплекс "Домик Гусеницы"</t>
  </si>
  <si>
    <t>МГМ-351 Игровой комплекс "Деревня эльфов"</t>
  </si>
  <si>
    <t>МГМ-352 Игровой комплекс "Деревня эльфов"</t>
  </si>
  <si>
    <t>МГМ-353 Игровой комплекс "Деревня эльфов"</t>
  </si>
  <si>
    <t>МГМ-354 Игровой комплекс "Деревня эльфов"</t>
  </si>
  <si>
    <t>МГМ-355 Игровой комплекс "Деревня эльфов"</t>
  </si>
  <si>
    <t>МГС-3 Горка "Вверх ногами"</t>
  </si>
  <si>
    <t>МГС-5 Горка "МПП"</t>
  </si>
  <si>
    <t>П-200 Интерактивный игровой комплекс</t>
  </si>
  <si>
    <t>Панна футбол</t>
  </si>
  <si>
    <t>РК-20 Развивающий комплекс с песочницей</t>
  </si>
  <si>
    <t>РК-21 Интерактивный игровой элемент "Экскаватор"</t>
  </si>
  <si>
    <t>РК-22 Интерактивный игровой элемент</t>
  </si>
  <si>
    <t>РК-25 Интерактивный игровой комплекс</t>
  </si>
  <si>
    <t>РК-30 Развивающий комплекс песочницей</t>
  </si>
  <si>
    <t>СК-100 Спортивно-игровой комплекс</t>
  </si>
  <si>
    <t>СК-100/1 Спортивно-игровой комплекс</t>
  </si>
  <si>
    <t>Холм (геопластика d 1000 мм)</t>
  </si>
  <si>
    <t>МЕТЕОСТАНЦИЯ</t>
  </si>
  <si>
    <t>ИП-06 Игровое панно "Ракета"</t>
  </si>
  <si>
    <t>МТ-1/1 Ветровой рукав с кормушкой</t>
  </si>
  <si>
    <t>МТ-1/2 Осадкомер</t>
  </si>
  <si>
    <t>МТ-1/3 Флюгер</t>
  </si>
  <si>
    <t>МТ-1/4 Солнечные часы</t>
  </si>
  <si>
    <t>МТ-1/5 Мерзлометр и гололедный станок</t>
  </si>
  <si>
    <t>МТ-1/6 Метеобудка с подиумом</t>
  </si>
  <si>
    <t>МТ-1/7 Ловец облаков</t>
  </si>
  <si>
    <t>МТ-2/1 Ростомер</t>
  </si>
  <si>
    <t>МТ-2/2 Телескоп и ветровая мельница</t>
  </si>
  <si>
    <t>МТ-2/3 Игровой элемент "Луноход"</t>
  </si>
  <si>
    <t>ПГ-20 Игровое панно "Времена года"</t>
  </si>
  <si>
    <t>ПГ-20 Игровое панно "Погода"</t>
  </si>
  <si>
    <t>ПГ-21 Игровое панно "Космос"</t>
  </si>
  <si>
    <t>СТ-6 к Столик со скамейками "Космостанция"</t>
  </si>
  <si>
    <t>МАЛЕНЬКИЙ ПЕШЕХОД</t>
  </si>
  <si>
    <t>МП-1 Дорожный знак</t>
  </si>
  <si>
    <t>МП-1 Знак "Пешеходный переход"</t>
  </si>
  <si>
    <t>МП-2 Светофор 2-х секционный</t>
  </si>
  <si>
    <t>МП-2/1 Светофор 2-х секционный с подсветкой</t>
  </si>
  <si>
    <t>МП-3 Светофор 3-х секционный</t>
  </si>
  <si>
    <t>МП-3/1 Светофор 3-х секционный с подсветкой</t>
  </si>
  <si>
    <t>МП-4 Коврик "Пешеходный переход"</t>
  </si>
  <si>
    <t>МП-5 Светофор 3-х секционный анимир. "Обезьяны"</t>
  </si>
  <si>
    <t>МП-6 Светофор 3-х секционный анимир. "Львенок"</t>
  </si>
  <si>
    <t>Тематические игровые комплексы</t>
  </si>
  <si>
    <t>Д-10 Игровой элемент с горкой "Пожарная машинка"</t>
  </si>
  <si>
    <t>Д-10/1 Игровой элемент "Пожарная машинка"</t>
  </si>
  <si>
    <t>Д-11 Игровой элемент с горкой "Кораблик"</t>
  </si>
  <si>
    <t>Д-11/2 Игровой элемент с горкой "Кораблик"</t>
  </si>
  <si>
    <t>Д-11/3 Игровой элемент с горкой "Кораблик"</t>
  </si>
  <si>
    <t>Д-13 Игровой элемент "Гусеница"</t>
  </si>
  <si>
    <t>Д-14 Игр.элем."Машинка"МЧС"</t>
  </si>
  <si>
    <t>Д-14/1 Игр.элем."Машинка"МЧС"</t>
  </si>
  <si>
    <t>Д-14/3 Игр.элем."Машинка"МЧС"</t>
  </si>
  <si>
    <t>Д-14/4 Игр.элем."Машинка"МЧС"</t>
  </si>
  <si>
    <t>Д-15 Игр. элем. с горкой "Машина МЧС"</t>
  </si>
  <si>
    <t>Д-15/1 Игр.элем."Машинка"МЧС"</t>
  </si>
  <si>
    <t>Д-15/2 Игр.элем."Машинка"МЧС"</t>
  </si>
  <si>
    <t>Д-15/3 Игр.элем."Машинка"МЧС"</t>
  </si>
  <si>
    <t>Д-16 Игровой элемент "Микроавтобус"</t>
  </si>
  <si>
    <t>Д-17 Игровой элемент "Подводная лодка"</t>
  </si>
  <si>
    <t>Д-18 Игровой элемент "Вертолёт"</t>
  </si>
  <si>
    <t>Д-18/1 Игровой элемент "Вертолёт"</t>
  </si>
  <si>
    <t>Д-19 Игровой элемент "Батискаф"</t>
  </si>
  <si>
    <t>Д-22 Игровой комплекс "Пожарная машина"</t>
  </si>
  <si>
    <t>Д-24 Игровой комплекс "Вертолет"</t>
  </si>
  <si>
    <t>Д-25 Игровой комплекс "Самолёт"</t>
  </si>
  <si>
    <t>Д-3 б Игровой элемент "Машинка"</t>
  </si>
  <si>
    <t>Д-3 Игровой элемент "Машинка"</t>
  </si>
  <si>
    <t>Д-3/1 Игровой элемент "Машинка"</t>
  </si>
  <si>
    <t>Д-3/3 Игровой элемент "Машинка"</t>
  </si>
  <si>
    <t>Д-3/4 Игровой элемент "Каток"</t>
  </si>
  <si>
    <t>Д-3/5 Игровой элемент "Бульдозер"</t>
  </si>
  <si>
    <t>Д-3/6 Игровой элемент "Трактор"</t>
  </si>
  <si>
    <t>Д-4/2 Игровой элемент "Трактор"</t>
  </si>
  <si>
    <t>Д-4/3 Игровой элемент с горкой "Трактор"</t>
  </si>
  <si>
    <t>Д-5 Игровой элемент "Машинка"</t>
  </si>
  <si>
    <t>Д-7 Игровой элемент "Скутер"</t>
  </si>
  <si>
    <t>ИП-03 Игровое панно</t>
  </si>
  <si>
    <t>ПГ-02м Панно-головоломка</t>
  </si>
  <si>
    <t>ПГ-03м Панно-головоломка</t>
  </si>
  <si>
    <t>ПГ-04м Панно-головоломка</t>
  </si>
  <si>
    <t>ПГ-05 Панно-головоломка</t>
  </si>
  <si>
    <t>ПГ-06 Панно-головоломка</t>
  </si>
  <si>
    <t>ПГ-07 Панно-головоломка</t>
  </si>
  <si>
    <t>ПГ-08 Доска для рисования</t>
  </si>
  <si>
    <t>ПГ-09 Панно-головоломка</t>
  </si>
  <si>
    <t>ПГ-10 м Панно-головоломка</t>
  </si>
  <si>
    <t>ПГ-11 Панно-головоломка</t>
  </si>
  <si>
    <t>ПГ-12 Панно для рисования</t>
  </si>
  <si>
    <t>ПГ-13 Панно для рисования</t>
  </si>
  <si>
    <t>ПГ-14 Панно "Морской бой"</t>
  </si>
  <si>
    <t>ПГ-16 Панно-головоломка</t>
  </si>
  <si>
    <t>ПГ-18 Панно игровое "Часы"</t>
  </si>
  <si>
    <t>РК-6 Развивающий комплекс "Замок знаний"</t>
  </si>
  <si>
    <t>Детское игровое оборудование серии "День Победы"</t>
  </si>
  <si>
    <t>Г-103/1 Игровой комплекс "Спасская башня"</t>
  </si>
  <si>
    <t>Г-12 Игровой комплекс "День Победы"</t>
  </si>
  <si>
    <t>Д-21 Игровой комплекс "День Победы"</t>
  </si>
  <si>
    <t>Д-22 Игровой комплекс "Катюша"</t>
  </si>
  <si>
    <t>ПЕ-62 Песочный дворик</t>
  </si>
  <si>
    <t>Детское игровое оборудование серии "РЖД"</t>
  </si>
  <si>
    <t>Г-1019 Игровой комплекс "РЖД"</t>
  </si>
  <si>
    <t>ДЕ-3 Беседка "РЖД"</t>
  </si>
  <si>
    <t>МГМ-320 Игровой комплекс "Паровозик"</t>
  </si>
  <si>
    <t>МГМ-320 м Игровой комплекс "Паровозик"</t>
  </si>
  <si>
    <t>МГМ-322 Игровой элемент "РЖД"</t>
  </si>
  <si>
    <t>МГМ-322/2 Игровой элемент "РЖД"</t>
  </si>
  <si>
    <t>П-6/2 Песочница "Вокзал"</t>
  </si>
  <si>
    <t>Т-170 Спортивный комплекс "РЖД"</t>
  </si>
  <si>
    <t>Детское игровое оборудование серии "Лондон"</t>
  </si>
  <si>
    <t>Г-102 Игровой комплекс "Тауэрский мост"</t>
  </si>
  <si>
    <t>Г-103 Игровой комплекс "Биг Бен"</t>
  </si>
  <si>
    <t>Д-20 Игровой элемент автобус "Лондон"</t>
  </si>
  <si>
    <t>ДЕ-7 Беседка "Лондон"</t>
  </si>
  <si>
    <t>К-16 ц Качели двойные на цепях "Лондон"</t>
  </si>
  <si>
    <t>К-5/2 Карусель "Лондон"</t>
  </si>
  <si>
    <t>МГМ-320 Игровой комплекс Паровозик "Лондон"</t>
  </si>
  <si>
    <t>МК-21 Качалка на пружине "Лондон"</t>
  </si>
  <si>
    <t>МК-7/1 Карусель "Лондон"</t>
  </si>
  <si>
    <t>МК-8 Качалка-Балансир "Лондон"</t>
  </si>
  <si>
    <t>МП-7 Указатель "Лондон"</t>
  </si>
  <si>
    <t>П-6/2 Песочница "Лондон"</t>
  </si>
  <si>
    <t>С-172 Скамейка "Англичанин"</t>
  </si>
  <si>
    <t>Детское игровое оборудование серии "Венеция"</t>
  </si>
  <si>
    <t>Г-108 Игровой комплекс "Венеция"</t>
  </si>
  <si>
    <t>Д-1 Песочница "Венеция"</t>
  </si>
  <si>
    <t>ДЕ-1 Беседка "Венеция"</t>
  </si>
  <si>
    <t>К-16 ц Качели двойные на цепях "Венеция"</t>
  </si>
  <si>
    <t>К-16/2 ц Качели маятниковые с подвеской на цепях "Венеция"</t>
  </si>
  <si>
    <t>К-7/1 Карусель "Венеция"</t>
  </si>
  <si>
    <t>МГ-104 Игровой комплекс "Венеция"</t>
  </si>
  <si>
    <t>МГ-105 Игровой комплекс "Венеция"</t>
  </si>
  <si>
    <t>МГ-106 Игровой комплекс "Венеция"</t>
  </si>
  <si>
    <t>МГ-107 Игровой комплекс "Венеция"</t>
  </si>
  <si>
    <t>МК-21 Качалка на пружине "Венеция"</t>
  </si>
  <si>
    <t>МК-7/1 Карусель "Венеция"</t>
  </si>
  <si>
    <t>МК-8 Качалка-Балансир "Венеция"</t>
  </si>
  <si>
    <t>ПЕ-47 Песочный дворик "Венеция"</t>
  </si>
  <si>
    <t>ПЕ-48 Песочный дворик "Венеция"</t>
  </si>
  <si>
    <t>ПЕ-49 Песочный дворик "Венеция"</t>
  </si>
  <si>
    <t>Т-135 Спортивный комплекс "Венеция"</t>
  </si>
  <si>
    <t>Детское игровое оборудование серии "Мексика"</t>
  </si>
  <si>
    <t>Г-109 Игровой комплекс "Мексика"</t>
  </si>
  <si>
    <t>Г-110 Игровой комплекс "Мексика"</t>
  </si>
  <si>
    <t>Г-111 Игровой комплекс "Мексика"</t>
  </si>
  <si>
    <t>Г-112 Игровой комплекс "Мексика"</t>
  </si>
  <si>
    <t>Г-113 Игровой комплекс "Мексика"</t>
  </si>
  <si>
    <t>Г-115 Игровой комплекс "Мексика"</t>
  </si>
  <si>
    <t>Г-4/1 Игровой комплекс "Мексика"</t>
  </si>
  <si>
    <t>К-7/1 Карусель "Мексика"</t>
  </si>
  <si>
    <t>МК-8 Качалка-Балансир "Мексика"</t>
  </si>
  <si>
    <t>П-17 Песочница "Мексика"</t>
  </si>
  <si>
    <t>ПЕ-60 Песочный дворик "Мексика"</t>
  </si>
  <si>
    <t>ПЕ-61 Песочный дворик "Мексика"</t>
  </si>
  <si>
    <t>Т-135 Спортивный комплекс "Мексика"</t>
  </si>
  <si>
    <t>Т-136 Спортивный комплекс "Мексика"</t>
  </si>
  <si>
    <t>Т-137 Спортивный комплекс "Мексика"</t>
  </si>
  <si>
    <t>Детское игровое оборудование серии "Старый город"</t>
  </si>
  <si>
    <t>Г-311/2 Игровой комплекс "Старой город"</t>
  </si>
  <si>
    <t>Г-40 Игровой комплекс "Старый город"</t>
  </si>
  <si>
    <t>Г-7 Игровой комплекс "Старый город"</t>
  </si>
  <si>
    <t>Г-7/1 Игровой комплекс "Старый город"</t>
  </si>
  <si>
    <t>К-16/2 ц Качели маятниковые с подвеской на цепях "Старый город"</t>
  </si>
  <si>
    <t>МГМ-35/1 Игровой комплекс "Старый город"</t>
  </si>
  <si>
    <t>МК-21 Качалка на пружине "Старый город"</t>
  </si>
  <si>
    <t>МК-7н/1п Карусель "Старый город"</t>
  </si>
  <si>
    <t>МК-8 Качалка-Балансир "Старый город"</t>
  </si>
  <si>
    <t>П-1 Песочница "Старый город"</t>
  </si>
  <si>
    <t>ПЕ-50 н Песочный дворик "Старый город"</t>
  </si>
  <si>
    <t>Детское игровое оборудование серии "Новый Год"</t>
  </si>
  <si>
    <t>Г-3/4 Беседка "Новый Год"</t>
  </si>
  <si>
    <t>Г-913 Игровой комплекс "Новый Год"</t>
  </si>
  <si>
    <t>Г-914 Игровой комплекс "Новый Год"</t>
  </si>
  <si>
    <t>Г-915 Игровой комплекс "Новый Год"</t>
  </si>
  <si>
    <t>Г-916 Игровой комплекс "Новый Год"</t>
  </si>
  <si>
    <t>МК-8 Качалка-Балансир "Зима"</t>
  </si>
  <si>
    <t>НС-5 Сцена</t>
  </si>
  <si>
    <t>Ограждение "Новый Год"</t>
  </si>
  <si>
    <t>пог. м</t>
  </si>
  <si>
    <t>Трон Деда Мороза</t>
  </si>
  <si>
    <t>Ш-11 Беседка "Новый Год"</t>
  </si>
  <si>
    <t>Детское игровое оборудование серии "Крепость"</t>
  </si>
  <si>
    <t>Г-800 Игровой комплекс "Крепость"</t>
  </si>
  <si>
    <t>Г-802 Игровой комплекс "Крепость"</t>
  </si>
  <si>
    <t>Г-803 Игровой комплекс "Крепость"</t>
  </si>
  <si>
    <t>Г-804 Игровой комплекс "Крепость"</t>
  </si>
  <si>
    <t>Г-807 Игровой комплекс "Крепость"</t>
  </si>
  <si>
    <t>Г-808 Игровой комплекс "Крепость"</t>
  </si>
  <si>
    <t>К-30 Качели маятниковые с подвесом "Гнездо" Крепость</t>
  </si>
  <si>
    <t>К-33 Качели маятниковые с подвеской на цепях "Гнездо" «Крепость»</t>
  </si>
  <si>
    <t>МГ-801 Игровой комплекс "Крепость"</t>
  </si>
  <si>
    <t>МГ-805 Игровой комплекс "Крепость"</t>
  </si>
  <si>
    <t>МГМ-806 Игровой комплекс "Крепость"</t>
  </si>
  <si>
    <t>МК-8 Качалка-Балансир "Крепость"</t>
  </si>
  <si>
    <t>Детское игровое оборудование серии "Русич"</t>
  </si>
  <si>
    <t>А-63 Арка "Русич"</t>
  </si>
  <si>
    <t>Г-12 Игровой комплекс "Русич-Бизнес"</t>
  </si>
  <si>
    <t>Г-12 Игровой комплекс "Русич-Сказка"</t>
  </si>
  <si>
    <t>Г-2 Горка отдельностоящая "Русич"</t>
  </si>
  <si>
    <t>Г-24 Игровой комплекс "Русич"</t>
  </si>
  <si>
    <t>Г-29 Игровой комплекс "Русич"</t>
  </si>
  <si>
    <t>Г-30 Игровой комплекс "Русич-Бизнес"</t>
  </si>
  <si>
    <t>Г-32/2 Игровой комплекс "Русич"</t>
  </si>
  <si>
    <t>Г-33 Игровой комплекс "Русич"</t>
  </si>
  <si>
    <t>Г-4 Горка отдельностоящая "Русич-Бизнес"</t>
  </si>
  <si>
    <t>Г-40 Игровой комплекс "Русич"</t>
  </si>
  <si>
    <t>Г-41 Игровой комплекс "Русич"</t>
  </si>
  <si>
    <t>Г-42 Игровой комплекс "Русич"</t>
  </si>
  <si>
    <t>Г-45 Игровой комплекс "Русич-Бизнес"</t>
  </si>
  <si>
    <t>Г-48 Игровой комплекс "Русич"</t>
  </si>
  <si>
    <t>Г-49 Игровой комплекс "Русич-Бизнес"</t>
  </si>
  <si>
    <t>Г-5 Игровой комплекс "Русич-Бизнес"</t>
  </si>
  <si>
    <t>Г-6 Игровой комплекс "Русич"</t>
  </si>
  <si>
    <t>Г-7/1 Игровой комплекс "Русич"</t>
  </si>
  <si>
    <t>Г-8 Игровой комплекс "Русич"</t>
  </si>
  <si>
    <t>К-16/2 ц РБ Качели двойные на цепях "Русич-Бизнес"</t>
  </si>
  <si>
    <t>К-16/2 ц РС Качели двойные на цепях "Русич-Сказка"</t>
  </si>
  <si>
    <t>К-16/2 ц РЭ Качели двойные на цепях "Русич-Эконом"</t>
  </si>
  <si>
    <t>К-2/1 ц Качели маятниковые с подвеской на цепях "Русич-Эконом"</t>
  </si>
  <si>
    <t>К-5/2 РБ Карусель "Русич-Бизнес"</t>
  </si>
  <si>
    <t>К-7/1 Карусель "Русич"</t>
  </si>
  <si>
    <t>МГ-12 Игровой комплекс "Русич-Сказка"</t>
  </si>
  <si>
    <t>МГ-23 Игровой комплекс "Русич"</t>
  </si>
  <si>
    <t>МГ-24 Игровой комплекс "Русич"</t>
  </si>
  <si>
    <t>МГ-28 Игровой комплекс "Русич-Бизнес"</t>
  </si>
  <si>
    <t>МГ-29 Игровой комплекс "Русич"</t>
  </si>
  <si>
    <t>МГ-30 Игровой комплекс "Русич"</t>
  </si>
  <si>
    <t>МГ-32 Игровой комплекс "Русич-Бизнес"</t>
  </si>
  <si>
    <t>МГ-32 Игровой комплекс "Русич-Сказка"</t>
  </si>
  <si>
    <t>МГ-34 Игровой комплекс "Русич-Бизнес"</t>
  </si>
  <si>
    <t>МГ-35 Игровой комплекс "Русич-Бизнес"</t>
  </si>
  <si>
    <t>МГ-36 Игровой комплекс "Русич"</t>
  </si>
  <si>
    <t>МГ-38 Игровой комплекс "Русич"</t>
  </si>
  <si>
    <t>МГ-4 Игровой комплекс "Русич-Бизнес"</t>
  </si>
  <si>
    <t>МГ-45 Игровой комплекс "Русич-Бизнес"</t>
  </si>
  <si>
    <t>МГ-45 Игровой комплекс "Русич-Сказка"</t>
  </si>
  <si>
    <t>МГ-7/1 Игровой комплекс "Русич-Сказка"</t>
  </si>
  <si>
    <t>МГ-8 Игровой комплекс "Русич-Бизнес"</t>
  </si>
  <si>
    <t>МГМ-35/1 Игровой комплекс "Русич-Сказка"</t>
  </si>
  <si>
    <t>МГМ-46 Игровой комплекс "Русич-Бизнес"</t>
  </si>
  <si>
    <t>МГМ-5/2 Игровой комплекс "Русич"</t>
  </si>
  <si>
    <t>МГМ-6/1 Игровой комплекс "Русич-Бизнес"</t>
  </si>
  <si>
    <t>МГС-2 Горка отдельностоящая "Русич"</t>
  </si>
  <si>
    <t>МК-21 Качалка на пружине "Русич"</t>
  </si>
  <si>
    <t>МК-8 Качалка-Балансир "Русич"</t>
  </si>
  <si>
    <t>П-1/2 Песочница "Русич-Сказка"</t>
  </si>
  <si>
    <t>П-7 Песочница "Русич-Бизнес"</t>
  </si>
  <si>
    <t>П-7 Песочница "Русич-Сказка"</t>
  </si>
  <si>
    <t>ПЕ-51 РС Песочный дворик "Русич-Сказка"</t>
  </si>
  <si>
    <t>Подставка для деревянной фигуры</t>
  </si>
  <si>
    <t>Фигура деревянная без подставки</t>
  </si>
  <si>
    <t>Детское игровое оборудование серии "NEXT"</t>
  </si>
  <si>
    <t>Г-2000 Игровой комплекс "NEXT"</t>
  </si>
  <si>
    <t>Г-2001 Игровой комплекс "NEXT"</t>
  </si>
  <si>
    <t>Г-2002 Игровой комплекс "NEXT"</t>
  </si>
  <si>
    <t>Г-2003 Игровой комплекс "NEXT"</t>
  </si>
  <si>
    <t>Г-2004 Игровой комплекс "NEXT"</t>
  </si>
  <si>
    <t>Г-2005 Игровой комплекс "NEXT"</t>
  </si>
  <si>
    <t>Г-2007 Игровой комплекс "NEXT"</t>
  </si>
  <si>
    <t>Г-2008 Игровой комплекс "NEXT"</t>
  </si>
  <si>
    <t>Г-2009 Игровой комплекс "NEXT"</t>
  </si>
  <si>
    <t>Г-2015 Игровой комплекс "NEXT"</t>
  </si>
  <si>
    <t>Г-2023 Игровой комплекс "NEXT"</t>
  </si>
  <si>
    <t>Г-2024 Игровой комплекс "NEXT"</t>
  </si>
  <si>
    <t>Г-2025 Игровой комплекс "NEXT"</t>
  </si>
  <si>
    <t>Г-2026 Игровой комплекс "NEXT"</t>
  </si>
  <si>
    <t>Г-2029 Игровой комплекс "NEXT"</t>
  </si>
  <si>
    <t>Г-2031 Игровой комплекс "NEXT"</t>
  </si>
  <si>
    <t>Г-2042/1 Игровой комплекс "NEXT"</t>
  </si>
  <si>
    <t>Д-18 Игровой элемент "Вертолёт" NEXT</t>
  </si>
  <si>
    <t>ДЕ-1 Беседка "NEXT"</t>
  </si>
  <si>
    <t>И-200 Спортивный комплекс "NEXT"</t>
  </si>
  <si>
    <t>И-201 Спортивный комплекс "NEXT"</t>
  </si>
  <si>
    <t>И-203 Рукоход "NEXT"</t>
  </si>
  <si>
    <t>И-204 Спортивный комплекс "NEXT"</t>
  </si>
  <si>
    <t>К-2013 ц Качели маятниковые с подвеской на цепях "Next"</t>
  </si>
  <si>
    <t>К-30 Качели маятниковые с подвесом "Гнездо" NEXT</t>
  </si>
  <si>
    <t>МГ-2006 Игровой комплекс "NEXT"</t>
  </si>
  <si>
    <t>МГ-2014 Игровой комплекс "NEXT"</t>
  </si>
  <si>
    <t>МГМ-2020 Игровой комплекс "NEXT"</t>
  </si>
  <si>
    <t>МГМ-2022 Игровой комплекс "NEXT"</t>
  </si>
  <si>
    <t>МК-2013 ц Качели маятниковые на цепной подвеске "Next"</t>
  </si>
  <si>
    <t>МК-21 Качалка на пружине "Next"</t>
  </si>
  <si>
    <t>МК-8 Качалка-Балансир "Next"</t>
  </si>
  <si>
    <t>П-100 Песочница "NEXT"</t>
  </si>
  <si>
    <t>П-101 Песочница "NEXT"</t>
  </si>
  <si>
    <t>П-102 Песочница "NEXT"</t>
  </si>
  <si>
    <t>П-103 Песочница "NEXT"</t>
  </si>
  <si>
    <t>Т-2032 Беседка "NEXT"</t>
  </si>
  <si>
    <t>Детское игровое оборудование серии "Средневековье"</t>
  </si>
  <si>
    <t>Г-704 Игровой комплекс "Средневековье"</t>
  </si>
  <si>
    <t>Г-705 Игровой комплекс "Средневековье"</t>
  </si>
  <si>
    <t>Г-706 Игровой комплекс "Средневековье"</t>
  </si>
  <si>
    <t>Г-707 Игровой комплекс "Средневековье"</t>
  </si>
  <si>
    <t>Г-708 Игровой комплекс "Средневековье"</t>
  </si>
  <si>
    <t>Г-709 Игровой комплекс "Средневековье"</t>
  </si>
  <si>
    <t>Г-710 Игровой комплекс "Средневековье"</t>
  </si>
  <si>
    <t>Г-711 Игровой комплекс "Средневековье"</t>
  </si>
  <si>
    <t>Г-712 Игровой комплекс "Средневековье"</t>
  </si>
  <si>
    <t>Г-713 Горка отдельностоящая "Средневековье"</t>
  </si>
  <si>
    <t>К-16/2 Качели сдвоенные Средневековье (на деревянных столбах)</t>
  </si>
  <si>
    <t>К-2/1 ц Качели на цепях "Средневековье"</t>
  </si>
  <si>
    <t>К-30 Качели маятниковые с подвесом "Гнездо" Средневековье</t>
  </si>
  <si>
    <t>К-33 Качели маятниковые с подвеской на цепях "Гнездо" Средневековье</t>
  </si>
  <si>
    <t>К-5/1 Карусель "Средневековье"</t>
  </si>
  <si>
    <t>К-7/1 Карусель "Средневековье"</t>
  </si>
  <si>
    <t>МК-21 Качалка на пружине "Средневековье"</t>
  </si>
  <si>
    <t>МК-21/4 Качалка на пружинах</t>
  </si>
  <si>
    <t>МК-8 Качалка-Балансир "Средневековье"</t>
  </si>
  <si>
    <t>П-7 Песочница "Средневековье"</t>
  </si>
  <si>
    <t>ПЕ-57 Песочница "Средневековье"</t>
  </si>
  <si>
    <t>Детское игровое оборудование серии "Форт"</t>
  </si>
  <si>
    <t>Г-901/1 Игровой комплекс</t>
  </si>
  <si>
    <t>Г-901/2 Игровой комплекс</t>
  </si>
  <si>
    <t>Г-902 Игровой комплекс</t>
  </si>
  <si>
    <t>Г-902/1 Игровой комплекс</t>
  </si>
  <si>
    <t>Г-908 Игровой комплекс "Форт"</t>
  </si>
  <si>
    <t>Г-909 Игровой комплекс "Форт"</t>
  </si>
  <si>
    <t>ДЕ-1 Беседка "Форт"</t>
  </si>
  <si>
    <t>МГ-904 Игровой комплекс</t>
  </si>
  <si>
    <t>МГ-907 Игровой комплекс</t>
  </si>
  <si>
    <t>МГ-911 Игровой комплекс "Форт"</t>
  </si>
  <si>
    <t>МГМ-905 Игровой комплекс</t>
  </si>
  <si>
    <t>МГМ-911 Игровой комплекс "Форт"</t>
  </si>
  <si>
    <t>МК-21/4 Качалка на пружинах "Форт"</t>
  </si>
  <si>
    <t>НС-1/1 Навес "Форт"</t>
  </si>
  <si>
    <t>Детское игровое оборудование "Космос"</t>
  </si>
  <si>
    <t>Г-116 Игровой комплекс "Космос"</t>
  </si>
  <si>
    <t>Г-117 Игровой комплекс "Космос"</t>
  </si>
  <si>
    <t>Г-118 Игровой комплекс "Космос"</t>
  </si>
  <si>
    <t>Г-118/1 Игровой комплекс "Космос"</t>
  </si>
  <si>
    <t>Г-119 Игровой комплекс "Космос"</t>
  </si>
  <si>
    <t>Г-333 Игровой комплекс "Ракета"</t>
  </si>
  <si>
    <t>Г-810 Игровой комплекс "МКС"</t>
  </si>
  <si>
    <t>Г-810/1 Игровой комплекс "МКС"</t>
  </si>
  <si>
    <t>К-21 Качалка на пружинах ( 3 пруж.) "Космос"</t>
  </si>
  <si>
    <t>К-5/2 Карусель "Космос"</t>
  </si>
  <si>
    <t>МГМ-15 Горка отдельностоящая</t>
  </si>
  <si>
    <t>МГМ-2/2 Горка отдельностоящая "Ракета"</t>
  </si>
  <si>
    <t>МК-5 Карусель "Космос"</t>
  </si>
  <si>
    <t>МК-8 Качалка-Балансир "Космос"</t>
  </si>
  <si>
    <t>П-104 Песочница</t>
  </si>
  <si>
    <t>П-18 Песочница</t>
  </si>
  <si>
    <t>ПЕ-63 Песочный дворик "Космос"</t>
  </si>
  <si>
    <t>ПС-01 Пенал-скамейка</t>
  </si>
  <si>
    <t>Т-146 Спортивный комплекс</t>
  </si>
  <si>
    <t>Детское игровое оборудование "Industrial"</t>
  </si>
  <si>
    <t>ГН-1200 Игровой комплекс</t>
  </si>
  <si>
    <t>ГН-1200/1 Игровой комплекс</t>
  </si>
  <si>
    <t>ГН-1200/2 Игровой комплекс</t>
  </si>
  <si>
    <t>ГН-1200/3 Игровой комплекс</t>
  </si>
  <si>
    <t>ГН-1200/4 Игровой комплекс</t>
  </si>
  <si>
    <t>ГН-1200/5 Игровой комплекс</t>
  </si>
  <si>
    <t>ГН-1200/7 Игровой комплекс</t>
  </si>
  <si>
    <t>ГН-1200/8 Игровой комплекс</t>
  </si>
  <si>
    <t>ГН-2200 Игровой комплекс "Арена"</t>
  </si>
  <si>
    <t>ГН-2200/1 Игровой комплекс "Арена"</t>
  </si>
  <si>
    <t>ГН-2200/2 Игровой комплекс "Арена"</t>
  </si>
  <si>
    <t>ГН-2200/3 Игровой комплекс "Арена"</t>
  </si>
  <si>
    <t>ГН-2300 Игровой комплекс "Industrial"</t>
  </si>
  <si>
    <t>ГН-2301 Игровой комплекс "Industrial"</t>
  </si>
  <si>
    <t>ГН-2302 Игровой комплекс "Industrial"</t>
  </si>
  <si>
    <t>ГН-2303 Игровой комплекс "Industrial"</t>
  </si>
  <si>
    <t>ГН-2303/1 Игровой комплекс "Industrial"</t>
  </si>
  <si>
    <t>ГН-2304 Игровой комплекс "Industrial"</t>
  </si>
  <si>
    <t>ГН-2305 Игровой комплекс "Industrial"</t>
  </si>
  <si>
    <t>ГН-2306 Игровой комплекс "Industrial"</t>
  </si>
  <si>
    <t>ГН-2307 Игровой комплекс "Industrial"</t>
  </si>
  <si>
    <t>ГН-2308 Игровой комплекс "Industrial"</t>
  </si>
  <si>
    <t>ГН-2309 Игровой комплекс "Industrial"</t>
  </si>
  <si>
    <t>ГН-2309/1 Игровой комплекс "Industrial"</t>
  </si>
  <si>
    <t>ГН-2310 Игровой комплекс "Самолет"</t>
  </si>
  <si>
    <t>ГН-2310/1 Игровой комплекс "Самолет"</t>
  </si>
  <si>
    <t>ГН-2321 Игровой комплекс "Industrial"</t>
  </si>
  <si>
    <t>ГН-2400 Игровой комплекс "Industrial"</t>
  </si>
  <si>
    <t>ДЕ-9/1 Беседка "Industrial"</t>
  </si>
  <si>
    <t>ПЕ-100 Песочный дворик "Industrial"</t>
  </si>
  <si>
    <t>Детское игровое оборудование "Танцующие"</t>
  </si>
  <si>
    <t>Г-3000 Игровой комплекс "Танцующий городок"</t>
  </si>
  <si>
    <t>Г-3001 Игровой комплекс "Танцующий городок"</t>
  </si>
  <si>
    <t>Г-3001 Игровой комплекс "Танцующий городок" Осень</t>
  </si>
  <si>
    <t>Г-3002 Игровой комплекс "Танцующий городок"</t>
  </si>
  <si>
    <t>Г-3003 Игровой комплекс "Танцующий городок"</t>
  </si>
  <si>
    <t>Г-3004 Игровой комплекс "Танцующий городок"</t>
  </si>
  <si>
    <t>Г-3004 Игровой комплекс "Танцующий городок" Осень</t>
  </si>
  <si>
    <t>Г-3006 Игровой комплекс "Танцующий городок"</t>
  </si>
  <si>
    <t>Г-3006/1 Игровой комплекс "Танцующий городок"</t>
  </si>
  <si>
    <t>Г-3007 Игровой комплекс "Панда"</t>
  </si>
  <si>
    <t>Г-3007/1 Игровой комплекс "Панда"</t>
  </si>
  <si>
    <t>Г-3010 Игровой комплекс "Танцующий городок"</t>
  </si>
  <si>
    <t>Г-3011 Игровой комплекс "Танцующий городок"</t>
  </si>
  <si>
    <t>МГ-3005 Игровой комплекс "Танцующий городок"</t>
  </si>
  <si>
    <t>Детское игровое оборудование "Акварель"</t>
  </si>
  <si>
    <t>ГН-2100 Игровой комплекс "Акварель"</t>
  </si>
  <si>
    <t>ГН-2101 Игровой комплекс "Акварель"</t>
  </si>
  <si>
    <t>ГН-2102 Игровой комплекс "Акварель"</t>
  </si>
  <si>
    <t>ГН-2103 Игровой комплекс "Акварель"</t>
  </si>
  <si>
    <t>МК-21 Качалка на пружине "Акварель"</t>
  </si>
  <si>
    <t>МК-8 Качалка-Балансир "Акварель"</t>
  </si>
  <si>
    <t>ПЕ-57 Песочный дворик "Акварель"</t>
  </si>
  <si>
    <t>Т-69/2 Игровой комплекс "Акварель"</t>
  </si>
  <si>
    <t>Детское игровое оборудование "Гигантум"</t>
  </si>
  <si>
    <t>ГН-4000 Игровой комплекс "Единорог"</t>
  </si>
  <si>
    <t>ГН-4001 Игровой комплекс "Цветы"</t>
  </si>
  <si>
    <t>ГН-4002 Игровой комплекс "Змей Горыныч"</t>
  </si>
  <si>
    <t>ГН-4002/1 Игровой комплекс "Змей Горыныч"</t>
  </si>
  <si>
    <t>ГН-4010 Игровой комплекс "Карандаши"</t>
  </si>
  <si>
    <t>Детское игровое оборудование "Оптима"</t>
  </si>
  <si>
    <t>Г-1 Горка отдельностоящая "Оптима"</t>
  </si>
  <si>
    <t>Г-2 Горка отдельностоящая "Оптима"</t>
  </si>
  <si>
    <t>Г-2041 Игровой комплекс "Оптима"</t>
  </si>
  <si>
    <t>Г-3001 Игровой комплекс "Оптима"</t>
  </si>
  <si>
    <t>Г-370 Игровой комплекс "Оптима"</t>
  </si>
  <si>
    <t>Г-371 Игровой комплекс "Оптима"</t>
  </si>
  <si>
    <t>Г-371/1 Игровой комплекс "Оптима"</t>
  </si>
  <si>
    <t>Г-377 Игровой комплекс "Оптима"</t>
  </si>
  <si>
    <t>Г-40 Игровой комплекс "Оптима"</t>
  </si>
  <si>
    <t>Г-41 Игровой комплекс "Оптима"</t>
  </si>
  <si>
    <t>Г-502/1.1 Игровой комплекс "Оптима"</t>
  </si>
  <si>
    <t>Г-502/2 Игровой комплекс "Оптима"</t>
  </si>
  <si>
    <t>Г-503/1 Игровой комплекс "Оптима"</t>
  </si>
  <si>
    <t>Г-504/2 Игровой комплекс "Оптима"</t>
  </si>
  <si>
    <t>Г-505/1 Игровой комплекс "Оптима"</t>
  </si>
  <si>
    <t>Г-506/1.1 Игровой комплекс "Оптима"</t>
  </si>
  <si>
    <t>Г-506/2 Игровой комплекс "Оптима"</t>
  </si>
  <si>
    <t>Г-506/3 Игровой комплекс "Оптима"</t>
  </si>
  <si>
    <t>Г-507/1 Игровой комплекс "Оптима"</t>
  </si>
  <si>
    <t>Г-521/1 Игровой комплекс "Оптима"</t>
  </si>
  <si>
    <t>Г-523/1 Игровой комплекс "Оптима"</t>
  </si>
  <si>
    <t>Г-524 Игровой комплекс "Оптима"</t>
  </si>
  <si>
    <t>Г-524/1 Игровой комплекс "Оптима"</t>
  </si>
  <si>
    <t>Г-525/1 Игровой комплекс "Оптима"</t>
  </si>
  <si>
    <t>Г-526/1 Игровой комплекс "Оптима"</t>
  </si>
  <si>
    <t>Г-528/1 Игровой комплекс "Оптима"</t>
  </si>
  <si>
    <t>Г-529/1 Игровой комплекс "Оптима"</t>
  </si>
  <si>
    <t>Г-530/1 Игровой комплекс "Оптима"</t>
  </si>
  <si>
    <t>Г-531/2 Игровой комплекс "Оптима"</t>
  </si>
  <si>
    <t>Г-534/1 Горка отдельностоящая "Оптима"</t>
  </si>
  <si>
    <t>Г-535/1.1 Игровой комплекс "Оптима"</t>
  </si>
  <si>
    <t>Г-535/2 Игровой комплекс "Оптима"</t>
  </si>
  <si>
    <t>Г-536/1 Игровой комплекс "Оптима"</t>
  </si>
  <si>
    <t>Г-537/1 Игровой комплекс "Оптима"</t>
  </si>
  <si>
    <t>Г-539/1.1 Игровой комплекс "Оптима"</t>
  </si>
  <si>
    <t>Г-539/2 Игровой комплекс "Оптима"</t>
  </si>
  <si>
    <t>Г-541/1 Игровой комплекс "Оптима"</t>
  </si>
  <si>
    <t>Г-542/2 Игровой комплекс "Оптима"</t>
  </si>
  <si>
    <t>Г-543/1 Игровой комплекс "Оптима"</t>
  </si>
  <si>
    <t>Г-543/2 Игровой комплекс "Оптима"</t>
  </si>
  <si>
    <t>Г-546/1 Игровой комплекс "Оптима"</t>
  </si>
  <si>
    <t>Г-548/1 Игровой комплекс "Оптима"</t>
  </si>
  <si>
    <t>Г-549/1 Игровой комплекс "Оптима"</t>
  </si>
  <si>
    <t>Г-551/1 Игровой комплекс "Оптима"</t>
  </si>
  <si>
    <t>Г-601/1 Игровой комплекс "Оптима"</t>
  </si>
  <si>
    <t>Г-602/1 Игровой комплекс "Оптима"</t>
  </si>
  <si>
    <t>Г-604/1 Игровой комплекс "Оптима"</t>
  </si>
  <si>
    <t>Г-605/1 Игровой комплекс "Оптима"</t>
  </si>
  <si>
    <t>Г-9 Горка отдельностоящая "Оптима"</t>
  </si>
  <si>
    <t>Д-22 Игровой комплекс "Оптима"</t>
  </si>
  <si>
    <t>К-15/1 Карусель "Оптима"</t>
  </si>
  <si>
    <t>К-18 Карусель "Оптима"</t>
  </si>
  <si>
    <t>К-20/2 Качалка-Балансир "Оптима"</t>
  </si>
  <si>
    <t>К-30 м Качели маятниковые с подвесом "Гнездо" Оптима</t>
  </si>
  <si>
    <t>К-37 Карусель "Гнездо" Оптима</t>
  </si>
  <si>
    <t>К-5 Карусель "Оптима"</t>
  </si>
  <si>
    <t>Кр-16/2 Каркас качелей маятниковых двойных "Оптима"</t>
  </si>
  <si>
    <t>Кр-2/1 д Деревянный каркас качелей К-2/1 д "Оптима"</t>
  </si>
  <si>
    <t>Кр-33 Каркас качелей К-33 Оптима</t>
  </si>
  <si>
    <t>МГ-331 Игровой комплекс "Оптима"</t>
  </si>
  <si>
    <t>МГ-544 Игровой комплекс "Оптима"</t>
  </si>
  <si>
    <t>МГ-550/1.1 Игровой комплекс "Оптима"</t>
  </si>
  <si>
    <t>МГМ-203/1 Игровой комплекс "Оптима"</t>
  </si>
  <si>
    <t>МГМ-251/1 Игровой комплекс "Оптима"</t>
  </si>
  <si>
    <t>МГМ-251/2 Игровой комплекс "Оптима"</t>
  </si>
  <si>
    <t>МГМ-330/1 Игровой комплекс "Оптима"</t>
  </si>
  <si>
    <t>МГМ-36/1 Игровой комплекс "Оптима"</t>
  </si>
  <si>
    <t>МГМ-372 Игровой комплекс "Оптима"</t>
  </si>
  <si>
    <t>МГМ-373 Игровой комплекс "Оптима"</t>
  </si>
  <si>
    <t>МГМ-374 Игровой комплекс "Оптима"</t>
  </si>
  <si>
    <t>МГМ-375 Игровой комплекс "Оптима"</t>
  </si>
  <si>
    <t>МГМ-376 Игровой комплекс "Оптима"</t>
  </si>
  <si>
    <t>МК-21/1 Качалка на пружине "Оптима"</t>
  </si>
  <si>
    <t>П-01 д Песочница (1,5х1,5) "Оптима"</t>
  </si>
  <si>
    <t>П-1 Песочница "Оптима"</t>
  </si>
  <si>
    <t>П-1 Песочница с крышкой (откидной) "Оптима"</t>
  </si>
  <si>
    <t>ПУ-6 д Песочница деревянная "Оптима"</t>
  </si>
  <si>
    <t>Т-56/1 Гимнастический комплекс "Оптима"</t>
  </si>
  <si>
    <t>Т-69/7д Спортивный комплекс "Оптима"</t>
  </si>
  <si>
    <t>Т-84 Спортивный комплекс "Оптима"</t>
  </si>
  <si>
    <t>Т-90 Спортивный комплекс "Оптима"</t>
  </si>
  <si>
    <t>Т-99 Рукоход "Оптима"</t>
  </si>
  <si>
    <t>ТМ-31 д Спортивный комплекс "Оптима"</t>
  </si>
  <si>
    <t>ТМ-82 Тоннель кольцевой "Оптима"</t>
  </si>
  <si>
    <t>ДЕТСКОЕ  ИГРОВОЕ ОБОРУДОВАНИЕ СЕРИИ "ЭКО"</t>
  </si>
  <si>
    <t>Г-528 эк. Игровой комплекс "ЭКО"</t>
  </si>
  <si>
    <t>Д-50 Беседка детская</t>
  </si>
  <si>
    <t>ДК-1 Спортивно-игровой комплекс серии «ЭКО»</t>
  </si>
  <si>
    <t>ДК-10 Спортивно-игровой комплекс Корабль серии «ЭКО»</t>
  </si>
  <si>
    <t>ДК-11 Игровой комплекс Корабль серии «ЭКО»</t>
  </si>
  <si>
    <t>ДК-12 Игровой комплекс Корабль серии «ЭКО»</t>
  </si>
  <si>
    <t>ДК-13 Игровой комплекс</t>
  </si>
  <si>
    <t>ДК-14 Игровой комплекс</t>
  </si>
  <si>
    <t>ДК-15 Спортивный комплекс серии «ЭКО»</t>
  </si>
  <si>
    <t>ДК-16 Спортивный элемент</t>
  </si>
  <si>
    <t>ДК-17 Спортивный элемент</t>
  </si>
  <si>
    <t>ДК-19 Игровой комплекс серии «ЭКО» Корабль</t>
  </si>
  <si>
    <t>ДК-2 Спортивно-игровой комплекс серии «ЭКО»</t>
  </si>
  <si>
    <t>ДК-20 Спортивно-игровой комплекс серии «ЭКО» Батискаф</t>
  </si>
  <si>
    <t>ДК-25 Спортивно-игровой комплекс Самолет серии «ЭКО»</t>
  </si>
  <si>
    <t>ДК-3 Спортивно-игровой комплекс серии «ЭКО»</t>
  </si>
  <si>
    <t>ДК-3/1 Спортивно-игровой комплекс серии «ЭКО»</t>
  </si>
  <si>
    <t>ДК-30 Спортивно-игровой комплекс серии «ЭКО»</t>
  </si>
  <si>
    <t>ДК-31 Спортивно-игровой комплекс серии «ЭКО»</t>
  </si>
  <si>
    <t>ДК-4 Спортивный комплекс серии «ЭКО»</t>
  </si>
  <si>
    <t>ДК-5 Спортивно-игровой комплекс серии «ЭКО»</t>
  </si>
  <si>
    <t>ДК-6 Спортивно-игровой комплекс серии «ЭКО»</t>
  </si>
  <si>
    <t>ДК-7 Спортивно-игровой комплекс серии «ЭКО»</t>
  </si>
  <si>
    <t>ДК-8 Спортивно-игровой комплекс серии «ЭКО»</t>
  </si>
  <si>
    <t>ДК-9 Игровой комплекс серии «ЭКО»</t>
  </si>
  <si>
    <t>К-1000 Балансир "ЭКО"</t>
  </si>
  <si>
    <t>К-1001 Балансир "ЭКО"</t>
  </si>
  <si>
    <t>К-1002 Балансир "ЭКО"</t>
  </si>
  <si>
    <t>К-1050 Карусель ЭКО</t>
  </si>
  <si>
    <t>К-1051 Карусель-вертушка ЭКО</t>
  </si>
  <si>
    <t>К-1052 Карусель ЭКО</t>
  </si>
  <si>
    <t>К-1150 Качалка Стрекоза "ЭКО"</t>
  </si>
  <si>
    <t>КР-33 ЭКО Каркас качелей К-33 "ЭКО"</t>
  </si>
  <si>
    <t>КР-33/2 ЭКО Каркас качелей К-33/2 ЭКО</t>
  </si>
  <si>
    <t>КР-33/3 ЭКО Каркас качелей К-33/3 "ЭКО"</t>
  </si>
  <si>
    <t>МГ-356 Игровой комплекс</t>
  </si>
  <si>
    <t>МГ-357 Игровой комплекс</t>
  </si>
  <si>
    <t>МК-1020 Качалка на пружине "Вертолет"</t>
  </si>
  <si>
    <t>МК-1101 Качалка на пружине "Пчела"</t>
  </si>
  <si>
    <t>МК-1102 Качалка на пружине "Машинка"</t>
  </si>
  <si>
    <t>МК-1103 Качалка на пружине</t>
  </si>
  <si>
    <t>МК-1104 Качалка на пружине</t>
  </si>
  <si>
    <t>МК-1105 Качалка на пружине</t>
  </si>
  <si>
    <t>П-120 Песочница "ЭКО"</t>
  </si>
  <si>
    <t>П-30 Песочница "ЭКО</t>
  </si>
  <si>
    <t>П-31 Песочница "ЭКО</t>
  </si>
  <si>
    <t>ПЕ-40 Песочный дворик ЭКО</t>
  </si>
  <si>
    <t>ПЕ-59 эк. Песочный дворик "ЭКО"</t>
  </si>
  <si>
    <t>РК-50 Интерактивный игровой комплекс с песочницей серии "ЭКО"</t>
  </si>
  <si>
    <t>РК-55 Игровой элемент "Театр"</t>
  </si>
  <si>
    <t>РК-56 Игровой элемент "Сцена"</t>
  </si>
  <si>
    <t>РК-57 Игровой элемент</t>
  </si>
  <si>
    <t>РК-58 Игровой элемент</t>
  </si>
  <si>
    <t>РК-60 Игровой элемент для песка "ЭКО"</t>
  </si>
  <si>
    <t>СТ-30 Столик "ЭКО"</t>
  </si>
  <si>
    <t>ДЕТСКОЕ  ИГРОВОЕ ОБОРУДОВАНИЕ СЕРИИ "ФРУКТЫ"</t>
  </si>
  <si>
    <t>Г-360 Игровой комплекс "Вишня"</t>
  </si>
  <si>
    <t>Г-361 Игровой комплекс "Банан"</t>
  </si>
  <si>
    <t>МГМ-362 Игровой комплекс "Клубника"</t>
  </si>
  <si>
    <t>ПУ-7 Песочница "Виноград"</t>
  </si>
  <si>
    <t>СТ-8 Столик со скамейками "Фрукты"</t>
  </si>
  <si>
    <t>Т-12 Беседка "Ананас"</t>
  </si>
  <si>
    <t>ПОЛОСА ПРЕПЯТСТВИЙ</t>
  </si>
  <si>
    <t>ПП-1 Единая полоса препятствий</t>
  </si>
  <si>
    <t>ПП-1/1 Ров</t>
  </si>
  <si>
    <t>ПП-1/2 Лабиринт</t>
  </si>
  <si>
    <t>ПП-1/3 Забор с наклонной доской</t>
  </si>
  <si>
    <t>ПП-1/4 Разрушенный мост</t>
  </si>
  <si>
    <t>ПП-1/5 Разрушенная лестница</t>
  </si>
  <si>
    <t>ПП-1/6 Стенка с двумя проломами</t>
  </si>
  <si>
    <t>ПП-1/7 Одиночный окоп для стрельбы и метания гранат</t>
  </si>
  <si>
    <t>МОСТИКИ</t>
  </si>
  <si>
    <t>М-1 Мостик</t>
  </si>
  <si>
    <t>М-2 Мостик</t>
  </si>
  <si>
    <t>М-5 Мостик</t>
  </si>
  <si>
    <t>М-5/1 Мостик</t>
  </si>
  <si>
    <t>М-6 Мостик</t>
  </si>
  <si>
    <t>М-7 Мостик</t>
  </si>
  <si>
    <t>М-8 Мостик</t>
  </si>
  <si>
    <t>ОГРАНИЧЕННЫЕ ВОЗМОЖНОСТИ</t>
  </si>
  <si>
    <t>Г-401 Игровой комплекс</t>
  </si>
  <si>
    <t>Г-401/2 Игровой комплекс</t>
  </si>
  <si>
    <t>Г-402 Игровой комплекс</t>
  </si>
  <si>
    <t>Г-402 Игровой комплекс "Сказка"</t>
  </si>
  <si>
    <t>Г-403 Игровой комплекс</t>
  </si>
  <si>
    <t>Г-403 Игровой комплекс "Сказка"</t>
  </si>
  <si>
    <t>Г-404 Игровой комплекс</t>
  </si>
  <si>
    <t>Г-405 Игровой комплекс</t>
  </si>
  <si>
    <t>Г-406 Игровой комплекс</t>
  </si>
  <si>
    <t>Г-407 Игровой комплекс</t>
  </si>
  <si>
    <t>ДО-1 Игровой комплекс "Машинка"</t>
  </si>
  <si>
    <t>ДО-18/1 Игровой комплекс</t>
  </si>
  <si>
    <t>ИП-04 Игровое панно "Машинка"</t>
  </si>
  <si>
    <t>ИП-05 Игровое панно "Домик"</t>
  </si>
  <si>
    <t>Составил:</t>
  </si>
  <si>
    <t>на 01.03.2023 год</t>
  </si>
  <si>
    <t>Коммерческие предложения, предоставленные в адрес МКУ "ЦСД" на 01.03.2023 года, в рублях на единицу измерения с монтажом)</t>
  </si>
  <si>
    <t>Цена согласно расчету МКУ "ЦСД" на 01.03.2023 года, в рублях на ед. измерения (с монтажом)</t>
  </si>
  <si>
    <t>Ведущий менеджер МКУ г.Астрахани "ЦСД"</t>
  </si>
  <si>
    <t>Шишкина Н.Р.</t>
  </si>
  <si>
    <t>Мониторинг цен МАФ (стеклопластик, дерево, металл)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</si>
</sst>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1" x14ac:knownFonts="1"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8"/>
      <name val="Arial"/>
      <family val="2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Cyr"/>
      <family val="2"/>
      <charset val="204"/>
    </font>
    <font>
      <b/>
      <sz val="2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9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5" fillId="3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6" fillId="3" borderId="1" xfId="0" applyFont="1" applyFill="1" applyBorder="1"/>
    <xf numFmtId="0" fontId="6" fillId="2" borderId="1" xfId="0" applyFont="1" applyFill="1" applyBorder="1"/>
    <xf numFmtId="0" fontId="6" fillId="2" borderId="0" xfId="0" applyFont="1" applyFill="1" applyAlignment="1">
      <alignment horizontal="right"/>
    </xf>
    <xf numFmtId="0" fontId="6" fillId="2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J1149"/>
  <sheetViews>
    <sheetView tabSelected="1" zoomScale="70" zoomScaleNormal="70" workbookViewId="0">
      <selection activeCell="A3" sqref="A3:J3"/>
    </sheetView>
  </sheetViews>
  <sheetFormatPr defaultRowHeight="15" x14ac:dyDescent="0.25"/>
  <cols>
    <col min="1" max="1" width="5.85546875" style="12" bestFit="1" customWidth="1"/>
    <col min="2" max="2" width="64" style="12" customWidth="1"/>
    <col min="3" max="3" width="8.140625" style="12" bestFit="1" customWidth="1"/>
    <col min="4" max="6" width="16.5703125" style="12" customWidth="1"/>
    <col min="7" max="7" width="15.140625" style="12" customWidth="1"/>
    <col min="8" max="8" width="16.28515625" style="12" customWidth="1"/>
    <col min="9" max="9" width="13.140625" style="12" customWidth="1"/>
    <col min="10" max="10" width="13" style="12" bestFit="1" customWidth="1"/>
    <col min="11" max="11" width="9.140625" style="12"/>
    <col min="12" max="14" width="16.5703125" style="12" customWidth="1"/>
    <col min="15" max="16384" width="9.140625" style="12"/>
  </cols>
  <sheetData>
    <row r="1" spans="1:10" ht="26.25" customHeight="1" x14ac:dyDescent="0.4">
      <c r="A1" s="27" t="s">
        <v>1158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26.25" customHeight="1" x14ac:dyDescent="0.4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6.25" customHeight="1" x14ac:dyDescent="0.4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26.25" customHeight="1" x14ac:dyDescent="0.4">
      <c r="A4" s="27" t="s">
        <v>1153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66" customHeight="1" x14ac:dyDescent="0.25">
      <c r="A5" s="28" t="s">
        <v>2</v>
      </c>
      <c r="B5" s="28" t="s">
        <v>3</v>
      </c>
      <c r="C5" s="28" t="s">
        <v>4</v>
      </c>
      <c r="D5" s="25" t="s">
        <v>1154</v>
      </c>
      <c r="E5" s="25"/>
      <c r="F5" s="25"/>
      <c r="G5" s="25" t="s">
        <v>1155</v>
      </c>
      <c r="H5" s="25"/>
      <c r="I5" s="25" t="s">
        <v>5</v>
      </c>
      <c r="J5" s="25" t="s">
        <v>6</v>
      </c>
    </row>
    <row r="6" spans="1:10" ht="63" x14ac:dyDescent="0.25">
      <c r="A6" s="28"/>
      <c r="B6" s="28"/>
      <c r="C6" s="28"/>
      <c r="D6" s="11" t="s">
        <v>7</v>
      </c>
      <c r="E6" s="11" t="s">
        <v>8</v>
      </c>
      <c r="F6" s="11" t="s">
        <v>9</v>
      </c>
      <c r="G6" s="10" t="s">
        <v>10</v>
      </c>
      <c r="H6" s="11" t="s">
        <v>11</v>
      </c>
      <c r="I6" s="25"/>
      <c r="J6" s="25"/>
    </row>
    <row r="7" spans="1:10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</row>
    <row r="8" spans="1:10" x14ac:dyDescent="0.25">
      <c r="A8" s="14"/>
      <c r="B8" s="15" t="s">
        <v>12</v>
      </c>
      <c r="C8" s="14"/>
      <c r="D8" s="16"/>
      <c r="E8" s="17"/>
      <c r="F8" s="17"/>
      <c r="G8" s="18"/>
      <c r="H8" s="16"/>
      <c r="I8" s="17"/>
      <c r="J8" s="17"/>
    </row>
    <row r="9" spans="1:10" ht="15.75" x14ac:dyDescent="0.25">
      <c r="A9" s="19">
        <v>1</v>
      </c>
      <c r="B9" s="1" t="s">
        <v>13</v>
      </c>
      <c r="C9" s="2" t="s">
        <v>14</v>
      </c>
      <c r="D9" s="3">
        <v>100423.95000000001</v>
      </c>
      <c r="E9" s="8">
        <f t="shared" ref="E9:E72" si="0">D9*1.03</f>
        <v>103436.66850000001</v>
      </c>
      <c r="F9" s="8">
        <f t="shared" ref="F9:F72" si="1">D9*1.02</f>
        <v>102432.42900000002</v>
      </c>
      <c r="G9" s="9">
        <f t="shared" ref="G9:G72" si="2">MIN(D9:F9)</f>
        <v>100423.95000000001</v>
      </c>
      <c r="H9" s="8">
        <f t="shared" ref="H9:H72" si="3">AVERAGE(D9:F9)</f>
        <v>102097.68250000001</v>
      </c>
      <c r="I9" s="8">
        <f t="shared" ref="I9:I72" si="4">STDEV(D9:F9)</f>
        <v>1534.0011748715369</v>
      </c>
      <c r="J9" s="8">
        <f t="shared" ref="J9:J72" si="5">I9/H9%</f>
        <v>1.5024838344117526</v>
      </c>
    </row>
    <row r="10" spans="1:10" ht="15.75" x14ac:dyDescent="0.25">
      <c r="A10" s="19">
        <v>2</v>
      </c>
      <c r="B10" s="1" t="s">
        <v>15</v>
      </c>
      <c r="C10" s="2" t="s">
        <v>14</v>
      </c>
      <c r="D10" s="3">
        <v>101821.50000000001</v>
      </c>
      <c r="E10" s="8">
        <f t="shared" si="0"/>
        <v>104876.14500000002</v>
      </c>
      <c r="F10" s="8">
        <f t="shared" si="1"/>
        <v>103857.93000000002</v>
      </c>
      <c r="G10" s="9">
        <f t="shared" si="2"/>
        <v>101821.50000000001</v>
      </c>
      <c r="H10" s="8">
        <f t="shared" si="3"/>
        <v>103518.52500000002</v>
      </c>
      <c r="I10" s="8">
        <f t="shared" si="4"/>
        <v>1555.3491037464896</v>
      </c>
      <c r="J10" s="8">
        <f t="shared" si="5"/>
        <v>1.502483834411753</v>
      </c>
    </row>
    <row r="11" spans="1:10" ht="15.75" x14ac:dyDescent="0.25">
      <c r="A11" s="19">
        <v>3</v>
      </c>
      <c r="B11" s="1" t="s">
        <v>16</v>
      </c>
      <c r="C11" s="2" t="s">
        <v>14</v>
      </c>
      <c r="D11" s="3">
        <v>100423.95000000001</v>
      </c>
      <c r="E11" s="8">
        <f t="shared" si="0"/>
        <v>103436.66850000001</v>
      </c>
      <c r="F11" s="8">
        <f t="shared" si="1"/>
        <v>102432.42900000002</v>
      </c>
      <c r="G11" s="9">
        <f t="shared" si="2"/>
        <v>100423.95000000001</v>
      </c>
      <c r="H11" s="8">
        <f t="shared" si="3"/>
        <v>102097.68250000001</v>
      </c>
      <c r="I11" s="8">
        <f t="shared" si="4"/>
        <v>1534.0011748715369</v>
      </c>
      <c r="J11" s="8">
        <f t="shared" si="5"/>
        <v>1.5024838344117526</v>
      </c>
    </row>
    <row r="12" spans="1:10" ht="15.75" x14ac:dyDescent="0.25">
      <c r="A12" s="19">
        <v>4</v>
      </c>
      <c r="B12" s="1" t="s">
        <v>17</v>
      </c>
      <c r="C12" s="2" t="s">
        <v>14</v>
      </c>
      <c r="D12" s="3">
        <v>103818.00000000001</v>
      </c>
      <c r="E12" s="8">
        <f t="shared" si="0"/>
        <v>106932.54000000002</v>
      </c>
      <c r="F12" s="8">
        <f t="shared" si="1"/>
        <v>105894.36000000002</v>
      </c>
      <c r="G12" s="9">
        <f t="shared" si="2"/>
        <v>103818.00000000001</v>
      </c>
      <c r="H12" s="8">
        <f t="shared" si="3"/>
        <v>105548.3</v>
      </c>
      <c r="I12" s="8">
        <f t="shared" si="4"/>
        <v>1585.8461449964216</v>
      </c>
      <c r="J12" s="8">
        <f t="shared" si="5"/>
        <v>1.5024838344117544</v>
      </c>
    </row>
    <row r="13" spans="1:10" ht="15.75" x14ac:dyDescent="0.25">
      <c r="A13" s="19">
        <v>5</v>
      </c>
      <c r="B13" s="1" t="s">
        <v>18</v>
      </c>
      <c r="C13" s="2" t="s">
        <v>14</v>
      </c>
      <c r="D13" s="3">
        <v>89842.5</v>
      </c>
      <c r="E13" s="8">
        <f t="shared" si="0"/>
        <v>92537.775000000009</v>
      </c>
      <c r="F13" s="8">
        <f t="shared" si="1"/>
        <v>91639.35</v>
      </c>
      <c r="G13" s="9">
        <f t="shared" si="2"/>
        <v>89842.5</v>
      </c>
      <c r="H13" s="8">
        <f t="shared" si="3"/>
        <v>91339.875</v>
      </c>
      <c r="I13" s="8">
        <f t="shared" si="4"/>
        <v>1372.3668562469045</v>
      </c>
      <c r="J13" s="8">
        <f t="shared" si="5"/>
        <v>1.5024838344117557</v>
      </c>
    </row>
    <row r="14" spans="1:10" ht="15.75" x14ac:dyDescent="0.25">
      <c r="A14" s="19">
        <v>6</v>
      </c>
      <c r="B14" s="1" t="s">
        <v>19</v>
      </c>
      <c r="C14" s="2" t="s">
        <v>14</v>
      </c>
      <c r="D14" s="3">
        <v>1250115.7349999999</v>
      </c>
      <c r="E14" s="8">
        <f t="shared" si="0"/>
        <v>1287619.2070499999</v>
      </c>
      <c r="F14" s="8">
        <f t="shared" si="1"/>
        <v>1275118.0496999999</v>
      </c>
      <c r="G14" s="9">
        <f t="shared" si="2"/>
        <v>1250115.7349999999</v>
      </c>
      <c r="H14" s="8">
        <f t="shared" si="3"/>
        <v>1270950.9972499998</v>
      </c>
      <c r="I14" s="8">
        <f t="shared" si="4"/>
        <v>19095.833276976176</v>
      </c>
      <c r="J14" s="8">
        <f t="shared" si="5"/>
        <v>1.5024838344117504</v>
      </c>
    </row>
    <row r="15" spans="1:10" ht="15.75" x14ac:dyDescent="0.25">
      <c r="A15" s="19">
        <v>7</v>
      </c>
      <c r="B15" s="1" t="s">
        <v>20</v>
      </c>
      <c r="C15" s="2" t="s">
        <v>14</v>
      </c>
      <c r="D15" s="3">
        <v>2289872.9700000002</v>
      </c>
      <c r="E15" s="8">
        <f t="shared" si="0"/>
        <v>2358569.1591000003</v>
      </c>
      <c r="F15" s="8">
        <f t="shared" si="1"/>
        <v>2335670.4294000003</v>
      </c>
      <c r="G15" s="9">
        <f t="shared" si="2"/>
        <v>2289872.9700000002</v>
      </c>
      <c r="H15" s="8">
        <f t="shared" si="3"/>
        <v>2328037.5195000004</v>
      </c>
      <c r="I15" s="8">
        <f t="shared" si="4"/>
        <v>34978.387389527852</v>
      </c>
      <c r="J15" s="8">
        <f t="shared" si="5"/>
        <v>1.5024838344117524</v>
      </c>
    </row>
    <row r="16" spans="1:10" ht="15.75" x14ac:dyDescent="0.25">
      <c r="A16" s="19">
        <v>8</v>
      </c>
      <c r="B16" s="1" t="s">
        <v>21</v>
      </c>
      <c r="C16" s="2" t="s">
        <v>14</v>
      </c>
      <c r="D16" s="3">
        <v>2257533.3000000003</v>
      </c>
      <c r="E16" s="8">
        <f t="shared" si="0"/>
        <v>2325259.2990000001</v>
      </c>
      <c r="F16" s="8">
        <f t="shared" si="1"/>
        <v>2302683.9660000005</v>
      </c>
      <c r="G16" s="9">
        <f t="shared" si="2"/>
        <v>2257533.3000000003</v>
      </c>
      <c r="H16" s="8">
        <f t="shared" si="3"/>
        <v>2295158.8550000004</v>
      </c>
      <c r="I16" s="8">
        <f t="shared" si="4"/>
        <v>34484.390770444792</v>
      </c>
      <c r="J16" s="8">
        <f t="shared" si="5"/>
        <v>1.5024838344117486</v>
      </c>
    </row>
    <row r="17" spans="1:10" ht="15.75" x14ac:dyDescent="0.25">
      <c r="A17" s="19">
        <v>9</v>
      </c>
      <c r="B17" s="1" t="s">
        <v>22</v>
      </c>
      <c r="C17" s="2" t="s">
        <v>14</v>
      </c>
      <c r="D17" s="3">
        <v>2790208.5750000002</v>
      </c>
      <c r="E17" s="8">
        <f t="shared" si="0"/>
        <v>2873914.8322500004</v>
      </c>
      <c r="F17" s="8">
        <f t="shared" si="1"/>
        <v>2846012.7465000004</v>
      </c>
      <c r="G17" s="9">
        <f t="shared" si="2"/>
        <v>2790208.5750000002</v>
      </c>
      <c r="H17" s="8">
        <f t="shared" si="3"/>
        <v>2836712.05125</v>
      </c>
      <c r="I17" s="8">
        <f t="shared" si="4"/>
        <v>42621.139998841361</v>
      </c>
      <c r="J17" s="8">
        <f t="shared" si="5"/>
        <v>1.5024838344117553</v>
      </c>
    </row>
    <row r="18" spans="1:10" ht="15.75" x14ac:dyDescent="0.25">
      <c r="A18" s="19">
        <v>10</v>
      </c>
      <c r="B18" s="1" t="s">
        <v>23</v>
      </c>
      <c r="C18" s="2" t="s">
        <v>14</v>
      </c>
      <c r="D18" s="3">
        <v>494629.245</v>
      </c>
      <c r="E18" s="8">
        <f t="shared" si="0"/>
        <v>509468.12235000002</v>
      </c>
      <c r="F18" s="8">
        <f t="shared" si="1"/>
        <v>504521.82990000001</v>
      </c>
      <c r="G18" s="9">
        <f t="shared" si="2"/>
        <v>494629.245</v>
      </c>
      <c r="H18" s="8">
        <f t="shared" si="3"/>
        <v>502873.06575000001</v>
      </c>
      <c r="I18" s="8">
        <f t="shared" si="4"/>
        <v>7555.5865205045375</v>
      </c>
      <c r="J18" s="8">
        <f t="shared" si="5"/>
        <v>1.5024838344117533</v>
      </c>
    </row>
    <row r="19" spans="1:10" ht="15.75" x14ac:dyDescent="0.25">
      <c r="A19" s="19">
        <v>11</v>
      </c>
      <c r="B19" s="1" t="s">
        <v>24</v>
      </c>
      <c r="C19" s="2" t="s">
        <v>14</v>
      </c>
      <c r="D19" s="3">
        <v>2143387.9500000002</v>
      </c>
      <c r="E19" s="8">
        <f t="shared" si="0"/>
        <v>2207689.5885000001</v>
      </c>
      <c r="F19" s="8">
        <f t="shared" si="1"/>
        <v>2186255.7090000003</v>
      </c>
      <c r="G19" s="9">
        <f t="shared" si="2"/>
        <v>2143387.9500000002</v>
      </c>
      <c r="H19" s="8">
        <f t="shared" si="3"/>
        <v>2179111.0825</v>
      </c>
      <c r="I19" s="8">
        <f t="shared" si="4"/>
        <v>32740.791748437368</v>
      </c>
      <c r="J19" s="8">
        <f t="shared" si="5"/>
        <v>1.5024838344117488</v>
      </c>
    </row>
    <row r="20" spans="1:10" ht="15.75" x14ac:dyDescent="0.25">
      <c r="A20" s="19">
        <v>12</v>
      </c>
      <c r="B20" s="1" t="s">
        <v>25</v>
      </c>
      <c r="C20" s="2" t="s">
        <v>14</v>
      </c>
      <c r="D20" s="3">
        <v>989256.67500000005</v>
      </c>
      <c r="E20" s="8">
        <f t="shared" si="0"/>
        <v>1018934.37525</v>
      </c>
      <c r="F20" s="8">
        <f t="shared" si="1"/>
        <v>1009041.8085</v>
      </c>
      <c r="G20" s="9">
        <f t="shared" si="2"/>
        <v>989256.67500000005</v>
      </c>
      <c r="H20" s="8">
        <f t="shared" si="3"/>
        <v>1005744.28625</v>
      </c>
      <c r="I20" s="8">
        <f t="shared" si="4"/>
        <v>15111.145316426091</v>
      </c>
      <c r="J20" s="8">
        <f t="shared" si="5"/>
        <v>1.5024838344117504</v>
      </c>
    </row>
    <row r="21" spans="1:10" ht="15.75" x14ac:dyDescent="0.25">
      <c r="A21" s="19">
        <v>13</v>
      </c>
      <c r="B21" s="1" t="s">
        <v>26</v>
      </c>
      <c r="C21" s="2" t="s">
        <v>14</v>
      </c>
      <c r="D21" s="3">
        <v>1395105.1950000001</v>
      </c>
      <c r="E21" s="8">
        <f t="shared" si="0"/>
        <v>1436958.35085</v>
      </c>
      <c r="F21" s="8">
        <f t="shared" si="1"/>
        <v>1423007.2989000001</v>
      </c>
      <c r="G21" s="9">
        <f t="shared" si="2"/>
        <v>1395105.1950000001</v>
      </c>
      <c r="H21" s="8">
        <f t="shared" si="3"/>
        <v>1418356.9482500001</v>
      </c>
      <c r="I21" s="8">
        <f t="shared" si="4"/>
        <v>21310.583861712083</v>
      </c>
      <c r="J21" s="8">
        <f t="shared" si="5"/>
        <v>1.5024838344117499</v>
      </c>
    </row>
    <row r="22" spans="1:10" ht="15.75" x14ac:dyDescent="0.25">
      <c r="A22" s="19">
        <v>14</v>
      </c>
      <c r="B22" s="1" t="s">
        <v>27</v>
      </c>
      <c r="C22" s="2" t="s">
        <v>14</v>
      </c>
      <c r="D22" s="3">
        <v>1395105.1950000001</v>
      </c>
      <c r="E22" s="8">
        <f t="shared" si="0"/>
        <v>1436958.35085</v>
      </c>
      <c r="F22" s="8">
        <f t="shared" si="1"/>
        <v>1423007.2989000001</v>
      </c>
      <c r="G22" s="9">
        <f t="shared" si="2"/>
        <v>1395105.1950000001</v>
      </c>
      <c r="H22" s="8">
        <f t="shared" si="3"/>
        <v>1418356.9482500001</v>
      </c>
      <c r="I22" s="8">
        <f t="shared" si="4"/>
        <v>21310.583861712083</v>
      </c>
      <c r="J22" s="8">
        <f t="shared" si="5"/>
        <v>1.5024838344117499</v>
      </c>
    </row>
    <row r="23" spans="1:10" ht="15.75" x14ac:dyDescent="0.25">
      <c r="A23" s="19">
        <v>15</v>
      </c>
      <c r="B23" s="1" t="s">
        <v>28</v>
      </c>
      <c r="C23" s="2" t="s">
        <v>14</v>
      </c>
      <c r="D23" s="3">
        <v>786332.41499999992</v>
      </c>
      <c r="E23" s="8">
        <f t="shared" si="0"/>
        <v>809922.38744999992</v>
      </c>
      <c r="F23" s="8">
        <f t="shared" si="1"/>
        <v>802059.06329999992</v>
      </c>
      <c r="G23" s="9">
        <f t="shared" si="2"/>
        <v>786332.41499999992</v>
      </c>
      <c r="H23" s="8">
        <f t="shared" si="3"/>
        <v>799437.95525</v>
      </c>
      <c r="I23" s="8">
        <f t="shared" si="4"/>
        <v>12011.426043783096</v>
      </c>
      <c r="J23" s="8">
        <f t="shared" si="5"/>
        <v>1.5024838344117508</v>
      </c>
    </row>
    <row r="24" spans="1:10" ht="15.75" x14ac:dyDescent="0.25">
      <c r="A24" s="19">
        <v>16</v>
      </c>
      <c r="B24" s="1" t="s">
        <v>29</v>
      </c>
      <c r="C24" s="2" t="s">
        <v>14</v>
      </c>
      <c r="D24" s="3">
        <v>659503.84499999997</v>
      </c>
      <c r="E24" s="8">
        <f t="shared" si="0"/>
        <v>679288.96034999995</v>
      </c>
      <c r="F24" s="8">
        <f t="shared" si="1"/>
        <v>672693.92189999996</v>
      </c>
      <c r="G24" s="9">
        <f t="shared" si="2"/>
        <v>659503.84499999997</v>
      </c>
      <c r="H24" s="8">
        <f t="shared" si="3"/>
        <v>670495.57574999996</v>
      </c>
      <c r="I24" s="8">
        <f t="shared" si="4"/>
        <v>10074.087636089735</v>
      </c>
      <c r="J24" s="8">
        <f t="shared" si="5"/>
        <v>1.5024838344117493</v>
      </c>
    </row>
    <row r="25" spans="1:10" ht="15.75" x14ac:dyDescent="0.25">
      <c r="A25" s="19">
        <v>17</v>
      </c>
      <c r="B25" s="1" t="s">
        <v>30</v>
      </c>
      <c r="C25" s="2" t="s">
        <v>14</v>
      </c>
      <c r="D25" s="3">
        <v>684870.28500000003</v>
      </c>
      <c r="E25" s="8">
        <f t="shared" si="0"/>
        <v>705416.39355000004</v>
      </c>
      <c r="F25" s="8">
        <f t="shared" si="1"/>
        <v>698567.69070000004</v>
      </c>
      <c r="G25" s="9">
        <f t="shared" si="2"/>
        <v>684870.28500000003</v>
      </c>
      <c r="H25" s="8">
        <f t="shared" si="3"/>
        <v>696284.78975</v>
      </c>
      <c r="I25" s="8">
        <f t="shared" si="4"/>
        <v>10461.5664074616</v>
      </c>
      <c r="J25" s="8">
        <f t="shared" si="5"/>
        <v>1.5024838344117513</v>
      </c>
    </row>
    <row r="26" spans="1:10" ht="15.75" x14ac:dyDescent="0.25">
      <c r="A26" s="19">
        <v>18</v>
      </c>
      <c r="B26" s="1" t="s">
        <v>31</v>
      </c>
      <c r="C26" s="2" t="s">
        <v>14</v>
      </c>
      <c r="D26" s="3">
        <v>684870.28500000003</v>
      </c>
      <c r="E26" s="8">
        <f t="shared" si="0"/>
        <v>705416.39355000004</v>
      </c>
      <c r="F26" s="8">
        <f t="shared" si="1"/>
        <v>698567.69070000004</v>
      </c>
      <c r="G26" s="9">
        <f t="shared" si="2"/>
        <v>684870.28500000003</v>
      </c>
      <c r="H26" s="8">
        <f t="shared" si="3"/>
        <v>696284.78975</v>
      </c>
      <c r="I26" s="8">
        <f t="shared" si="4"/>
        <v>10461.5664074616</v>
      </c>
      <c r="J26" s="8">
        <f t="shared" si="5"/>
        <v>1.5024838344117513</v>
      </c>
    </row>
    <row r="27" spans="1:10" ht="15.75" x14ac:dyDescent="0.25">
      <c r="A27" s="19">
        <v>19</v>
      </c>
      <c r="B27" s="1" t="s">
        <v>32</v>
      </c>
      <c r="C27" s="2" t="s">
        <v>14</v>
      </c>
      <c r="D27" s="3">
        <v>862428.10499999998</v>
      </c>
      <c r="E27" s="8">
        <f t="shared" si="0"/>
        <v>888300.94814999995</v>
      </c>
      <c r="F27" s="8">
        <f t="shared" si="1"/>
        <v>879676.66709999996</v>
      </c>
      <c r="G27" s="9">
        <f t="shared" si="2"/>
        <v>862428.10499999998</v>
      </c>
      <c r="H27" s="8">
        <f t="shared" si="3"/>
        <v>876801.90675000008</v>
      </c>
      <c r="I27" s="8">
        <f t="shared" si="4"/>
        <v>13173.806908732729</v>
      </c>
      <c r="J27" s="8">
        <f t="shared" si="5"/>
        <v>1.502483834411749</v>
      </c>
    </row>
    <row r="28" spans="1:10" ht="15.75" x14ac:dyDescent="0.25">
      <c r="A28" s="19">
        <v>20</v>
      </c>
      <c r="B28" s="1" t="s">
        <v>33</v>
      </c>
      <c r="C28" s="2" t="s">
        <v>14</v>
      </c>
      <c r="D28" s="3">
        <v>596534.23499999999</v>
      </c>
      <c r="E28" s="8">
        <f t="shared" si="0"/>
        <v>614430.26205000002</v>
      </c>
      <c r="F28" s="8">
        <f t="shared" si="1"/>
        <v>608464.91969999997</v>
      </c>
      <c r="G28" s="9">
        <f t="shared" si="2"/>
        <v>596534.23499999999</v>
      </c>
      <c r="H28" s="8">
        <f t="shared" si="3"/>
        <v>606476.47224999999</v>
      </c>
      <c r="I28" s="8">
        <f t="shared" si="4"/>
        <v>9112.2109550669302</v>
      </c>
      <c r="J28" s="8">
        <f t="shared" si="5"/>
        <v>1.5024838344117528</v>
      </c>
    </row>
    <row r="29" spans="1:10" ht="15.75" x14ac:dyDescent="0.25">
      <c r="A29" s="19">
        <v>21</v>
      </c>
      <c r="B29" s="1" t="s">
        <v>34</v>
      </c>
      <c r="C29" s="2" t="s">
        <v>14</v>
      </c>
      <c r="D29" s="3">
        <v>2143387.9500000002</v>
      </c>
      <c r="E29" s="8">
        <f t="shared" si="0"/>
        <v>2207689.5885000001</v>
      </c>
      <c r="F29" s="8">
        <f t="shared" si="1"/>
        <v>2186255.7090000003</v>
      </c>
      <c r="G29" s="9">
        <f t="shared" si="2"/>
        <v>2143387.9500000002</v>
      </c>
      <c r="H29" s="8">
        <f t="shared" si="3"/>
        <v>2179111.0825</v>
      </c>
      <c r="I29" s="8">
        <f t="shared" si="4"/>
        <v>32740.791748437368</v>
      </c>
      <c r="J29" s="8">
        <f t="shared" si="5"/>
        <v>1.5024838344117488</v>
      </c>
    </row>
    <row r="30" spans="1:10" ht="15.75" x14ac:dyDescent="0.25">
      <c r="A30" s="19">
        <v>22</v>
      </c>
      <c r="B30" s="1" t="s">
        <v>35</v>
      </c>
      <c r="C30" s="2" t="s">
        <v>14</v>
      </c>
      <c r="D30" s="3">
        <v>1141449.8700000001</v>
      </c>
      <c r="E30" s="8">
        <f t="shared" si="0"/>
        <v>1175693.3661000002</v>
      </c>
      <c r="F30" s="8">
        <f t="shared" si="1"/>
        <v>1164278.8674000001</v>
      </c>
      <c r="G30" s="9">
        <f t="shared" si="2"/>
        <v>1141449.8700000001</v>
      </c>
      <c r="H30" s="8">
        <f t="shared" si="3"/>
        <v>1160474.0345000001</v>
      </c>
      <c r="I30" s="8">
        <f t="shared" si="4"/>
        <v>17435.934770908389</v>
      </c>
      <c r="J30" s="8">
        <f t="shared" si="5"/>
        <v>1.5024838344117546</v>
      </c>
    </row>
    <row r="31" spans="1:10" ht="15.75" x14ac:dyDescent="0.25">
      <c r="A31" s="19">
        <v>23</v>
      </c>
      <c r="B31" s="1" t="s">
        <v>36</v>
      </c>
      <c r="C31" s="2" t="s">
        <v>14</v>
      </c>
      <c r="D31" s="3">
        <v>431214.96</v>
      </c>
      <c r="E31" s="8">
        <f t="shared" si="0"/>
        <v>444151.40880000003</v>
      </c>
      <c r="F31" s="8">
        <f t="shared" si="1"/>
        <v>439839.25920000003</v>
      </c>
      <c r="G31" s="9">
        <f t="shared" si="2"/>
        <v>431214.96</v>
      </c>
      <c r="H31" s="8">
        <f t="shared" si="3"/>
        <v>438401.87599999999</v>
      </c>
      <c r="I31" s="8">
        <f t="shared" si="4"/>
        <v>6586.9173166578557</v>
      </c>
      <c r="J31" s="8">
        <f t="shared" si="5"/>
        <v>1.5024838344117524</v>
      </c>
    </row>
    <row r="32" spans="1:10" ht="15.75" x14ac:dyDescent="0.25">
      <c r="A32" s="19">
        <v>24</v>
      </c>
      <c r="B32" s="1" t="s">
        <v>37</v>
      </c>
      <c r="C32" s="2" t="s">
        <v>14</v>
      </c>
      <c r="D32" s="3">
        <v>209632.50000000003</v>
      </c>
      <c r="E32" s="8">
        <f t="shared" si="0"/>
        <v>215921.47500000003</v>
      </c>
      <c r="F32" s="8">
        <f t="shared" si="1"/>
        <v>213825.15000000002</v>
      </c>
      <c r="G32" s="9">
        <f t="shared" si="2"/>
        <v>209632.50000000003</v>
      </c>
      <c r="H32" s="8">
        <f t="shared" si="3"/>
        <v>213126.37500000003</v>
      </c>
      <c r="I32" s="8">
        <f t="shared" si="4"/>
        <v>3202.1893312427687</v>
      </c>
      <c r="J32" s="8">
        <f t="shared" si="5"/>
        <v>1.5024838344117515</v>
      </c>
    </row>
    <row r="33" spans="1:10" ht="15.75" x14ac:dyDescent="0.25">
      <c r="A33" s="19">
        <v>25</v>
      </c>
      <c r="B33" s="1" t="s">
        <v>38</v>
      </c>
      <c r="C33" s="2" t="s">
        <v>14</v>
      </c>
      <c r="D33" s="3">
        <v>209632.50000000003</v>
      </c>
      <c r="E33" s="8">
        <f t="shared" si="0"/>
        <v>215921.47500000003</v>
      </c>
      <c r="F33" s="8">
        <f t="shared" si="1"/>
        <v>213825.15000000002</v>
      </c>
      <c r="G33" s="9">
        <f t="shared" si="2"/>
        <v>209632.50000000003</v>
      </c>
      <c r="H33" s="8">
        <f t="shared" si="3"/>
        <v>213126.37500000003</v>
      </c>
      <c r="I33" s="8">
        <f t="shared" si="4"/>
        <v>3202.1893312427687</v>
      </c>
      <c r="J33" s="8">
        <f t="shared" si="5"/>
        <v>1.5024838344117515</v>
      </c>
    </row>
    <row r="34" spans="1:10" ht="15.75" x14ac:dyDescent="0.25">
      <c r="A34" s="19">
        <v>26</v>
      </c>
      <c r="B34" s="1" t="s">
        <v>39</v>
      </c>
      <c r="C34" s="2" t="s">
        <v>14</v>
      </c>
      <c r="D34" s="3">
        <v>249562.50000000003</v>
      </c>
      <c r="E34" s="8">
        <f t="shared" si="0"/>
        <v>257049.37500000003</v>
      </c>
      <c r="F34" s="8">
        <f t="shared" si="1"/>
        <v>254553.75000000003</v>
      </c>
      <c r="G34" s="9">
        <f t="shared" si="2"/>
        <v>249562.50000000003</v>
      </c>
      <c r="H34" s="8">
        <f t="shared" si="3"/>
        <v>253721.87500000003</v>
      </c>
      <c r="I34" s="8">
        <f t="shared" si="4"/>
        <v>3812.1301562413896</v>
      </c>
      <c r="J34" s="8">
        <f t="shared" si="5"/>
        <v>1.5024838344117506</v>
      </c>
    </row>
    <row r="35" spans="1:10" ht="15.75" x14ac:dyDescent="0.25">
      <c r="A35" s="19">
        <v>27</v>
      </c>
      <c r="B35" s="1" t="s">
        <v>40</v>
      </c>
      <c r="C35" s="2" t="s">
        <v>14</v>
      </c>
      <c r="D35" s="3">
        <v>151686.81000000003</v>
      </c>
      <c r="E35" s="8">
        <f t="shared" si="0"/>
        <v>156237.41430000003</v>
      </c>
      <c r="F35" s="8">
        <f t="shared" si="1"/>
        <v>154720.54620000004</v>
      </c>
      <c r="G35" s="9">
        <f t="shared" si="2"/>
        <v>151686.81000000003</v>
      </c>
      <c r="H35" s="8">
        <f t="shared" si="3"/>
        <v>154214.92350000003</v>
      </c>
      <c r="I35" s="8">
        <f t="shared" si="4"/>
        <v>2317.0542958379524</v>
      </c>
      <c r="J35" s="8">
        <f t="shared" si="5"/>
        <v>1.5024838344117533</v>
      </c>
    </row>
    <row r="36" spans="1:10" ht="15.75" x14ac:dyDescent="0.25">
      <c r="A36" s="19">
        <v>28</v>
      </c>
      <c r="B36" s="1" t="s">
        <v>41</v>
      </c>
      <c r="C36" s="2" t="s">
        <v>14</v>
      </c>
      <c r="D36" s="3">
        <v>155999.25</v>
      </c>
      <c r="E36" s="8">
        <f t="shared" si="0"/>
        <v>160679.22750000001</v>
      </c>
      <c r="F36" s="8">
        <f t="shared" si="1"/>
        <v>159119.23500000002</v>
      </c>
      <c r="G36" s="9">
        <f t="shared" si="2"/>
        <v>155999.25</v>
      </c>
      <c r="H36" s="8">
        <f t="shared" si="3"/>
        <v>158599.23750000002</v>
      </c>
      <c r="I36" s="8">
        <f t="shared" si="4"/>
        <v>2382.9279049378047</v>
      </c>
      <c r="J36" s="8">
        <f t="shared" si="5"/>
        <v>1.5024838344117539</v>
      </c>
    </row>
    <row r="37" spans="1:10" ht="15.75" x14ac:dyDescent="0.25">
      <c r="A37" s="19">
        <v>29</v>
      </c>
      <c r="B37" s="1" t="s">
        <v>42</v>
      </c>
      <c r="C37" s="2" t="s">
        <v>14</v>
      </c>
      <c r="D37" s="3">
        <v>106313.62500000001</v>
      </c>
      <c r="E37" s="8">
        <f t="shared" si="0"/>
        <v>109503.03375000002</v>
      </c>
      <c r="F37" s="8">
        <f t="shared" si="1"/>
        <v>108439.89750000002</v>
      </c>
      <c r="G37" s="9">
        <f t="shared" si="2"/>
        <v>106313.62500000001</v>
      </c>
      <c r="H37" s="8">
        <f t="shared" si="3"/>
        <v>108085.51875</v>
      </c>
      <c r="I37" s="8">
        <f t="shared" si="4"/>
        <v>1623.9674465588337</v>
      </c>
      <c r="J37" s="8">
        <f t="shared" si="5"/>
        <v>1.5024838344117524</v>
      </c>
    </row>
    <row r="38" spans="1:10" ht="15.75" x14ac:dyDescent="0.25">
      <c r="A38" s="19">
        <v>30</v>
      </c>
      <c r="B38" s="1" t="s">
        <v>43</v>
      </c>
      <c r="C38" s="2" t="s">
        <v>14</v>
      </c>
      <c r="D38" s="3">
        <v>141751.5</v>
      </c>
      <c r="E38" s="8">
        <f t="shared" si="0"/>
        <v>146004.04500000001</v>
      </c>
      <c r="F38" s="8">
        <f t="shared" si="1"/>
        <v>144586.53</v>
      </c>
      <c r="G38" s="9">
        <f t="shared" si="2"/>
        <v>141751.5</v>
      </c>
      <c r="H38" s="8">
        <f t="shared" si="3"/>
        <v>144114.02500000002</v>
      </c>
      <c r="I38" s="8">
        <f t="shared" si="4"/>
        <v>2165.2899287451146</v>
      </c>
      <c r="J38" s="8">
        <f t="shared" si="5"/>
        <v>1.5024838344117544</v>
      </c>
    </row>
    <row r="39" spans="1:10" ht="15.75" x14ac:dyDescent="0.25">
      <c r="A39" s="19">
        <v>31</v>
      </c>
      <c r="B39" s="1" t="s">
        <v>44</v>
      </c>
      <c r="C39" s="2" t="s">
        <v>14</v>
      </c>
      <c r="D39" s="3">
        <v>82255.8</v>
      </c>
      <c r="E39" s="8">
        <f t="shared" si="0"/>
        <v>84723.474000000002</v>
      </c>
      <c r="F39" s="8">
        <f t="shared" si="1"/>
        <v>83900.915999999997</v>
      </c>
      <c r="G39" s="9">
        <f t="shared" si="2"/>
        <v>82255.8</v>
      </c>
      <c r="H39" s="8">
        <f t="shared" si="3"/>
        <v>83626.73</v>
      </c>
      <c r="I39" s="8">
        <f t="shared" si="4"/>
        <v>1256.4780994971609</v>
      </c>
      <c r="J39" s="8">
        <f t="shared" si="5"/>
        <v>1.5024838344117495</v>
      </c>
    </row>
    <row r="40" spans="1:10" ht="15.75" x14ac:dyDescent="0.25">
      <c r="A40" s="19">
        <v>32</v>
      </c>
      <c r="B40" s="1" t="s">
        <v>45</v>
      </c>
      <c r="C40" s="2" t="s">
        <v>14</v>
      </c>
      <c r="D40" s="3">
        <v>85849.5</v>
      </c>
      <c r="E40" s="8">
        <f t="shared" si="0"/>
        <v>88424.985000000001</v>
      </c>
      <c r="F40" s="8">
        <f t="shared" si="1"/>
        <v>87566.49</v>
      </c>
      <c r="G40" s="9">
        <f t="shared" si="2"/>
        <v>85849.5</v>
      </c>
      <c r="H40" s="8">
        <f t="shared" si="3"/>
        <v>87280.324999999997</v>
      </c>
      <c r="I40" s="8">
        <f t="shared" si="4"/>
        <v>1311.3727737470388</v>
      </c>
      <c r="J40" s="8">
        <f t="shared" si="5"/>
        <v>1.5024838344117519</v>
      </c>
    </row>
    <row r="41" spans="1:10" ht="15.75" x14ac:dyDescent="0.25">
      <c r="A41" s="19">
        <v>33</v>
      </c>
      <c r="B41" s="1" t="s">
        <v>46</v>
      </c>
      <c r="C41" s="2" t="s">
        <v>14</v>
      </c>
      <c r="D41" s="3">
        <v>83853</v>
      </c>
      <c r="E41" s="8">
        <f t="shared" si="0"/>
        <v>86368.59</v>
      </c>
      <c r="F41" s="8">
        <f t="shared" si="1"/>
        <v>85530.06</v>
      </c>
      <c r="G41" s="9">
        <f t="shared" si="2"/>
        <v>83853</v>
      </c>
      <c r="H41" s="8">
        <f t="shared" si="3"/>
        <v>85250.55</v>
      </c>
      <c r="I41" s="8">
        <f t="shared" si="4"/>
        <v>1280.875732497105</v>
      </c>
      <c r="J41" s="8">
        <f t="shared" si="5"/>
        <v>1.5024838344117486</v>
      </c>
    </row>
    <row r="42" spans="1:10" ht="15.75" x14ac:dyDescent="0.25">
      <c r="A42" s="19">
        <v>34</v>
      </c>
      <c r="B42" s="1" t="s">
        <v>47</v>
      </c>
      <c r="C42" s="2" t="s">
        <v>14</v>
      </c>
      <c r="D42" s="3">
        <v>86847.75</v>
      </c>
      <c r="E42" s="8">
        <f t="shared" si="0"/>
        <v>89453.182499999995</v>
      </c>
      <c r="F42" s="8">
        <f t="shared" si="1"/>
        <v>88584.705000000002</v>
      </c>
      <c r="G42" s="9">
        <f t="shared" si="2"/>
        <v>86847.75</v>
      </c>
      <c r="H42" s="8">
        <f t="shared" si="3"/>
        <v>88295.212500000009</v>
      </c>
      <c r="I42" s="8">
        <f t="shared" si="4"/>
        <v>1326.6212943720016</v>
      </c>
      <c r="J42" s="8">
        <f t="shared" si="5"/>
        <v>1.5024838344117484</v>
      </c>
    </row>
    <row r="43" spans="1:10" ht="15.75" x14ac:dyDescent="0.25">
      <c r="A43" s="19">
        <v>35</v>
      </c>
      <c r="B43" s="1" t="s">
        <v>48</v>
      </c>
      <c r="C43" s="2" t="s">
        <v>14</v>
      </c>
      <c r="D43" s="3">
        <v>77863.5</v>
      </c>
      <c r="E43" s="8">
        <f t="shared" si="0"/>
        <v>80199.404999999999</v>
      </c>
      <c r="F43" s="8">
        <f t="shared" si="1"/>
        <v>79420.77</v>
      </c>
      <c r="G43" s="9">
        <f t="shared" si="2"/>
        <v>77863.5</v>
      </c>
      <c r="H43" s="8">
        <f t="shared" si="3"/>
        <v>79161.224999999991</v>
      </c>
      <c r="I43" s="8">
        <f t="shared" si="4"/>
        <v>1189.3846087473135</v>
      </c>
      <c r="J43" s="8">
        <f t="shared" si="5"/>
        <v>1.502483834411751</v>
      </c>
    </row>
    <row r="44" spans="1:10" ht="15.75" x14ac:dyDescent="0.25">
      <c r="A44" s="19">
        <v>36</v>
      </c>
      <c r="B44" s="1" t="s">
        <v>49</v>
      </c>
      <c r="C44" s="2" t="s">
        <v>14</v>
      </c>
      <c r="D44" s="3">
        <v>84252.3</v>
      </c>
      <c r="E44" s="8">
        <f t="shared" si="0"/>
        <v>86779.869000000006</v>
      </c>
      <c r="F44" s="8">
        <f t="shared" si="1"/>
        <v>85937.346000000005</v>
      </c>
      <c r="G44" s="9">
        <f t="shared" si="2"/>
        <v>84252.3</v>
      </c>
      <c r="H44" s="8">
        <f t="shared" si="3"/>
        <v>85656.505000000005</v>
      </c>
      <c r="I44" s="8">
        <f t="shared" si="4"/>
        <v>1286.9751407470947</v>
      </c>
      <c r="J44" s="8">
        <f t="shared" si="5"/>
        <v>1.5024838344117526</v>
      </c>
    </row>
    <row r="45" spans="1:10" ht="15.75" x14ac:dyDescent="0.25">
      <c r="A45" s="19">
        <v>37</v>
      </c>
      <c r="B45" s="1" t="s">
        <v>50</v>
      </c>
      <c r="C45" s="2" t="s">
        <v>14</v>
      </c>
      <c r="D45" s="3">
        <v>251119.77</v>
      </c>
      <c r="E45" s="8">
        <f t="shared" si="0"/>
        <v>258653.36309999999</v>
      </c>
      <c r="F45" s="8">
        <f t="shared" si="1"/>
        <v>256142.1654</v>
      </c>
      <c r="G45" s="9">
        <f t="shared" si="2"/>
        <v>251119.77</v>
      </c>
      <c r="H45" s="8">
        <f t="shared" si="3"/>
        <v>255305.09950000001</v>
      </c>
      <c r="I45" s="8">
        <f t="shared" si="4"/>
        <v>3835.9178484163358</v>
      </c>
      <c r="J45" s="8">
        <f t="shared" si="5"/>
        <v>1.5024838344117508</v>
      </c>
    </row>
    <row r="46" spans="1:10" ht="15.75" x14ac:dyDescent="0.25">
      <c r="A46" s="19">
        <v>38</v>
      </c>
      <c r="B46" s="1" t="s">
        <v>51</v>
      </c>
      <c r="C46" s="2" t="s">
        <v>14</v>
      </c>
      <c r="D46" s="3">
        <v>671550</v>
      </c>
      <c r="E46" s="8">
        <f t="shared" si="0"/>
        <v>691696.5</v>
      </c>
      <c r="F46" s="8">
        <f t="shared" si="1"/>
        <v>684981</v>
      </c>
      <c r="G46" s="9">
        <f t="shared" si="2"/>
        <v>671550</v>
      </c>
      <c r="H46" s="8">
        <f t="shared" si="3"/>
        <v>682742.5</v>
      </c>
      <c r="I46" s="8">
        <f t="shared" si="4"/>
        <v>10258.095693158648</v>
      </c>
      <c r="J46" s="8">
        <f t="shared" si="5"/>
        <v>1.5024838344117508</v>
      </c>
    </row>
    <row r="47" spans="1:10" ht="15.75" x14ac:dyDescent="0.25">
      <c r="A47" s="19">
        <v>39</v>
      </c>
      <c r="B47" s="1" t="s">
        <v>52</v>
      </c>
      <c r="C47" s="2" t="s">
        <v>14</v>
      </c>
      <c r="D47" s="3">
        <v>695117.77500000002</v>
      </c>
      <c r="E47" s="8">
        <f t="shared" si="0"/>
        <v>715971.30825</v>
      </c>
      <c r="F47" s="8">
        <f t="shared" si="1"/>
        <v>709020.13050000009</v>
      </c>
      <c r="G47" s="9">
        <f t="shared" si="2"/>
        <v>695117.77500000002</v>
      </c>
      <c r="H47" s="8">
        <f t="shared" si="3"/>
        <v>706703.07125000004</v>
      </c>
      <c r="I47" s="8">
        <f t="shared" si="4"/>
        <v>10618.099402822605</v>
      </c>
      <c r="J47" s="8">
        <f t="shared" si="5"/>
        <v>1.5024838344117506</v>
      </c>
    </row>
    <row r="48" spans="1:10" ht="15.75" x14ac:dyDescent="0.25">
      <c r="A48" s="19">
        <v>40</v>
      </c>
      <c r="B48" s="1" t="s">
        <v>53</v>
      </c>
      <c r="C48" s="2" t="s">
        <v>14</v>
      </c>
      <c r="D48" s="3">
        <v>2333334.9600000004</v>
      </c>
      <c r="E48" s="8">
        <f t="shared" si="0"/>
        <v>2403335.0088000004</v>
      </c>
      <c r="F48" s="8">
        <f t="shared" si="1"/>
        <v>2380001.6592000006</v>
      </c>
      <c r="G48" s="9">
        <f t="shared" si="2"/>
        <v>2333334.9600000004</v>
      </c>
      <c r="H48" s="8">
        <f t="shared" si="3"/>
        <v>2372223.8760000006</v>
      </c>
      <c r="I48" s="8">
        <f t="shared" si="4"/>
        <v>35642.280252955868</v>
      </c>
      <c r="J48" s="8">
        <f t="shared" si="5"/>
        <v>1.5024838344117508</v>
      </c>
    </row>
    <row r="49" spans="1:10" ht="15.75" x14ac:dyDescent="0.25">
      <c r="A49" s="19">
        <v>41</v>
      </c>
      <c r="B49" s="1" t="s">
        <v>54</v>
      </c>
      <c r="C49" s="2" t="s">
        <v>14</v>
      </c>
      <c r="D49" s="3">
        <v>2333334.9600000004</v>
      </c>
      <c r="E49" s="8">
        <f t="shared" si="0"/>
        <v>2403335.0088000004</v>
      </c>
      <c r="F49" s="8">
        <f t="shared" si="1"/>
        <v>2380001.6592000006</v>
      </c>
      <c r="G49" s="9">
        <f t="shared" si="2"/>
        <v>2333334.9600000004</v>
      </c>
      <c r="H49" s="8">
        <f t="shared" si="3"/>
        <v>2372223.8760000006</v>
      </c>
      <c r="I49" s="8">
        <f t="shared" si="4"/>
        <v>35642.280252955868</v>
      </c>
      <c r="J49" s="8">
        <f t="shared" si="5"/>
        <v>1.5024838344117508</v>
      </c>
    </row>
    <row r="50" spans="1:10" ht="15.75" x14ac:dyDescent="0.25">
      <c r="A50" s="19">
        <v>42</v>
      </c>
      <c r="B50" s="1" t="s">
        <v>55</v>
      </c>
      <c r="C50" s="2" t="s">
        <v>14</v>
      </c>
      <c r="D50" s="3">
        <v>2799998.6850000005</v>
      </c>
      <c r="E50" s="8">
        <f t="shared" si="0"/>
        <v>2883998.6455500005</v>
      </c>
      <c r="F50" s="8">
        <f t="shared" si="1"/>
        <v>2855998.6587000005</v>
      </c>
      <c r="G50" s="9">
        <f t="shared" si="2"/>
        <v>2799998.6850000005</v>
      </c>
      <c r="H50" s="8">
        <f t="shared" si="3"/>
        <v>2846665.32975</v>
      </c>
      <c r="I50" s="8">
        <f t="shared" si="4"/>
        <v>42770.686399297694</v>
      </c>
      <c r="J50" s="8">
        <f t="shared" si="5"/>
        <v>1.5024838344117502</v>
      </c>
    </row>
    <row r="51" spans="1:10" ht="15.75" x14ac:dyDescent="0.25">
      <c r="A51" s="19">
        <v>43</v>
      </c>
      <c r="B51" s="1" t="s">
        <v>56</v>
      </c>
      <c r="C51" s="2" t="s">
        <v>14</v>
      </c>
      <c r="D51" s="3">
        <v>2151099.8850000002</v>
      </c>
      <c r="E51" s="8">
        <f t="shared" si="0"/>
        <v>2215632.8815500005</v>
      </c>
      <c r="F51" s="8">
        <f t="shared" si="1"/>
        <v>2194121.8827000004</v>
      </c>
      <c r="G51" s="9">
        <f t="shared" si="2"/>
        <v>2151099.8850000002</v>
      </c>
      <c r="H51" s="8">
        <f t="shared" si="3"/>
        <v>2186951.5497500002</v>
      </c>
      <c r="I51" s="8">
        <f t="shared" si="4"/>
        <v>32858.593501411146</v>
      </c>
      <c r="J51" s="8">
        <f t="shared" si="5"/>
        <v>1.5024838344117568</v>
      </c>
    </row>
    <row r="52" spans="1:10" ht="15.75" x14ac:dyDescent="0.25">
      <c r="A52" s="19">
        <v>44</v>
      </c>
      <c r="B52" s="1" t="s">
        <v>57</v>
      </c>
      <c r="C52" s="2" t="s">
        <v>14</v>
      </c>
      <c r="D52" s="3">
        <v>2093925.57</v>
      </c>
      <c r="E52" s="8">
        <f t="shared" si="0"/>
        <v>2156743.3371000001</v>
      </c>
      <c r="F52" s="8">
        <f t="shared" si="1"/>
        <v>2135804.0814</v>
      </c>
      <c r="G52" s="9">
        <f t="shared" si="2"/>
        <v>2093925.57</v>
      </c>
      <c r="H52" s="8">
        <f t="shared" si="3"/>
        <v>2128824.3295000005</v>
      </c>
      <c r="I52" s="8">
        <f t="shared" si="4"/>
        <v>31985.241413761865</v>
      </c>
      <c r="J52" s="8">
        <f t="shared" si="5"/>
        <v>1.5024838344117515</v>
      </c>
    </row>
    <row r="53" spans="1:10" ht="15.75" x14ac:dyDescent="0.25">
      <c r="A53" s="19">
        <v>45</v>
      </c>
      <c r="B53" s="1" t="s">
        <v>58</v>
      </c>
      <c r="C53" s="2" t="s">
        <v>14</v>
      </c>
      <c r="D53" s="3">
        <v>2093925.57</v>
      </c>
      <c r="E53" s="8">
        <f t="shared" si="0"/>
        <v>2156743.3371000001</v>
      </c>
      <c r="F53" s="8">
        <f t="shared" si="1"/>
        <v>2135804.0814</v>
      </c>
      <c r="G53" s="9">
        <f t="shared" si="2"/>
        <v>2093925.57</v>
      </c>
      <c r="H53" s="8">
        <f t="shared" si="3"/>
        <v>2128824.3295000005</v>
      </c>
      <c r="I53" s="8">
        <f t="shared" si="4"/>
        <v>31985.241413761865</v>
      </c>
      <c r="J53" s="8">
        <f t="shared" si="5"/>
        <v>1.5024838344117515</v>
      </c>
    </row>
    <row r="54" spans="1:10" ht="15.75" x14ac:dyDescent="0.25">
      <c r="A54" s="19">
        <v>46</v>
      </c>
      <c r="B54" s="1" t="s">
        <v>59</v>
      </c>
      <c r="C54" s="2" t="s">
        <v>14</v>
      </c>
      <c r="D54" s="3">
        <v>2512709.5949999997</v>
      </c>
      <c r="E54" s="8">
        <f t="shared" si="0"/>
        <v>2588090.8828499997</v>
      </c>
      <c r="F54" s="8">
        <f t="shared" si="1"/>
        <v>2562963.7868999997</v>
      </c>
      <c r="G54" s="9">
        <f t="shared" si="2"/>
        <v>2512709.5949999997</v>
      </c>
      <c r="H54" s="8">
        <f t="shared" si="3"/>
        <v>2554588.0882499996</v>
      </c>
      <c r="I54" s="8">
        <f t="shared" si="4"/>
        <v>38382.273061764427</v>
      </c>
      <c r="J54" s="8">
        <f t="shared" si="5"/>
        <v>1.5024838344117506</v>
      </c>
    </row>
    <row r="55" spans="1:10" ht="15.75" x14ac:dyDescent="0.25">
      <c r="A55" s="19">
        <v>47</v>
      </c>
      <c r="B55" s="1" t="s">
        <v>60</v>
      </c>
      <c r="C55" s="2" t="s">
        <v>14</v>
      </c>
      <c r="D55" s="3">
        <v>1896733.0799999998</v>
      </c>
      <c r="E55" s="8">
        <f t="shared" si="0"/>
        <v>1953635.0723999999</v>
      </c>
      <c r="F55" s="8">
        <f t="shared" si="1"/>
        <v>1934667.7415999998</v>
      </c>
      <c r="G55" s="9">
        <f t="shared" si="2"/>
        <v>1896733.0799999998</v>
      </c>
      <c r="H55" s="8">
        <f t="shared" si="3"/>
        <v>1928345.2979999997</v>
      </c>
      <c r="I55" s="8">
        <f t="shared" si="4"/>
        <v>28973.076374089149</v>
      </c>
      <c r="J55" s="8">
        <f t="shared" si="5"/>
        <v>1.5024838344117533</v>
      </c>
    </row>
    <row r="56" spans="1:10" ht="15.75" x14ac:dyDescent="0.25">
      <c r="A56" s="19">
        <v>48</v>
      </c>
      <c r="B56" s="1" t="s">
        <v>61</v>
      </c>
      <c r="C56" s="2" t="s">
        <v>14</v>
      </c>
      <c r="D56" s="3">
        <v>2232166.86</v>
      </c>
      <c r="E56" s="8">
        <f t="shared" si="0"/>
        <v>2299131.8657999998</v>
      </c>
      <c r="F56" s="8">
        <f t="shared" si="1"/>
        <v>2276810.1971999998</v>
      </c>
      <c r="G56" s="9">
        <f t="shared" si="2"/>
        <v>2232166.86</v>
      </c>
      <c r="H56" s="8">
        <f t="shared" si="3"/>
        <v>2269369.6410000003</v>
      </c>
      <c r="I56" s="8">
        <f t="shared" si="4"/>
        <v>34096.911999072945</v>
      </c>
      <c r="J56" s="8">
        <f t="shared" si="5"/>
        <v>1.5024838344117488</v>
      </c>
    </row>
    <row r="57" spans="1:10" ht="15.75" x14ac:dyDescent="0.25">
      <c r="A57" s="19">
        <v>49</v>
      </c>
      <c r="B57" s="1" t="s">
        <v>62</v>
      </c>
      <c r="C57" s="2" t="s">
        <v>14</v>
      </c>
      <c r="D57" s="3">
        <v>1168179.375</v>
      </c>
      <c r="E57" s="8">
        <f t="shared" si="0"/>
        <v>1203224.7562500001</v>
      </c>
      <c r="F57" s="8">
        <f t="shared" si="1"/>
        <v>1191542.9624999999</v>
      </c>
      <c r="G57" s="9">
        <f t="shared" si="2"/>
        <v>1168179.375</v>
      </c>
      <c r="H57" s="8">
        <f t="shared" si="3"/>
        <v>1187649.03125</v>
      </c>
      <c r="I57" s="8">
        <f t="shared" si="4"/>
        <v>17844.234704079045</v>
      </c>
      <c r="J57" s="8">
        <f t="shared" si="5"/>
        <v>1.5024838344117535</v>
      </c>
    </row>
    <row r="58" spans="1:10" ht="15.75" x14ac:dyDescent="0.25">
      <c r="A58" s="19">
        <v>50</v>
      </c>
      <c r="B58" s="1" t="s">
        <v>63</v>
      </c>
      <c r="C58" s="2" t="s">
        <v>14</v>
      </c>
      <c r="D58" s="3">
        <v>1168179.375</v>
      </c>
      <c r="E58" s="8">
        <f t="shared" si="0"/>
        <v>1203224.7562500001</v>
      </c>
      <c r="F58" s="8">
        <f t="shared" si="1"/>
        <v>1191542.9624999999</v>
      </c>
      <c r="G58" s="9">
        <f t="shared" si="2"/>
        <v>1168179.375</v>
      </c>
      <c r="H58" s="8">
        <f t="shared" si="3"/>
        <v>1187649.03125</v>
      </c>
      <c r="I58" s="8">
        <f t="shared" si="4"/>
        <v>17844.234704079045</v>
      </c>
      <c r="J58" s="8">
        <f t="shared" si="5"/>
        <v>1.5024838344117535</v>
      </c>
    </row>
    <row r="59" spans="1:10" ht="15.75" x14ac:dyDescent="0.25">
      <c r="A59" s="19">
        <v>51</v>
      </c>
      <c r="B59" s="1" t="s">
        <v>64</v>
      </c>
      <c r="C59" s="2" t="s">
        <v>14</v>
      </c>
      <c r="D59" s="3">
        <v>1401817.0649999999</v>
      </c>
      <c r="E59" s="8">
        <f t="shared" si="0"/>
        <v>1443871.5769499999</v>
      </c>
      <c r="F59" s="8">
        <f t="shared" si="1"/>
        <v>1429853.4062999999</v>
      </c>
      <c r="G59" s="9">
        <f t="shared" si="2"/>
        <v>1401817.0649999999</v>
      </c>
      <c r="H59" s="8">
        <f t="shared" si="3"/>
        <v>1425180.6827499999</v>
      </c>
      <c r="I59" s="8">
        <f t="shared" si="4"/>
        <v>21413.109369477748</v>
      </c>
      <c r="J59" s="8">
        <f t="shared" si="5"/>
        <v>1.5024838344117495</v>
      </c>
    </row>
    <row r="60" spans="1:10" ht="15.75" x14ac:dyDescent="0.25">
      <c r="A60" s="19">
        <v>52</v>
      </c>
      <c r="B60" s="1" t="s">
        <v>65</v>
      </c>
      <c r="C60" s="2" t="s">
        <v>14</v>
      </c>
      <c r="D60" s="3">
        <v>1005110.7000000001</v>
      </c>
      <c r="E60" s="8">
        <f t="shared" si="0"/>
        <v>1035264.0210000001</v>
      </c>
      <c r="F60" s="8">
        <f t="shared" si="1"/>
        <v>1025212.9140000001</v>
      </c>
      <c r="G60" s="9">
        <f t="shared" si="2"/>
        <v>1005110.7000000001</v>
      </c>
      <c r="H60" s="8">
        <f t="shared" si="3"/>
        <v>1021862.545</v>
      </c>
      <c r="I60" s="8">
        <f t="shared" si="4"/>
        <v>15353.319548533505</v>
      </c>
      <c r="J60" s="8">
        <f t="shared" si="5"/>
        <v>1.5024838344117513</v>
      </c>
    </row>
    <row r="61" spans="1:10" ht="15.75" x14ac:dyDescent="0.25">
      <c r="A61" s="19">
        <v>53</v>
      </c>
      <c r="B61" s="1" t="s">
        <v>66</v>
      </c>
      <c r="C61" s="2" t="s">
        <v>14</v>
      </c>
      <c r="D61" s="3">
        <v>1086308.355</v>
      </c>
      <c r="E61" s="8">
        <f t="shared" si="0"/>
        <v>1118897.60565</v>
      </c>
      <c r="F61" s="8">
        <f t="shared" si="1"/>
        <v>1108034.5220999999</v>
      </c>
      <c r="G61" s="9">
        <f t="shared" si="2"/>
        <v>1086308.355</v>
      </c>
      <c r="H61" s="8">
        <f t="shared" si="3"/>
        <v>1104413.4942499998</v>
      </c>
      <c r="I61" s="8">
        <f t="shared" si="4"/>
        <v>16593.634216168226</v>
      </c>
      <c r="J61" s="8">
        <f t="shared" si="5"/>
        <v>1.5024838344117535</v>
      </c>
    </row>
    <row r="62" spans="1:10" ht="15.75" x14ac:dyDescent="0.25">
      <c r="A62" s="19">
        <v>54</v>
      </c>
      <c r="B62" s="1" t="s">
        <v>67</v>
      </c>
      <c r="C62" s="2" t="s">
        <v>14</v>
      </c>
      <c r="D62" s="3">
        <v>1086308.355</v>
      </c>
      <c r="E62" s="8">
        <f t="shared" si="0"/>
        <v>1118897.60565</v>
      </c>
      <c r="F62" s="8">
        <f t="shared" si="1"/>
        <v>1108034.5220999999</v>
      </c>
      <c r="G62" s="9">
        <f t="shared" si="2"/>
        <v>1086308.355</v>
      </c>
      <c r="H62" s="8">
        <f t="shared" si="3"/>
        <v>1104413.4942499998</v>
      </c>
      <c r="I62" s="8">
        <f t="shared" si="4"/>
        <v>16593.634216168226</v>
      </c>
      <c r="J62" s="8">
        <f t="shared" si="5"/>
        <v>1.5024838344117535</v>
      </c>
    </row>
    <row r="63" spans="1:10" ht="15.75" x14ac:dyDescent="0.25">
      <c r="A63" s="19">
        <v>55</v>
      </c>
      <c r="B63" s="1" t="s">
        <v>68</v>
      </c>
      <c r="C63" s="2" t="s">
        <v>14</v>
      </c>
      <c r="D63" s="3">
        <v>1303565.6700000002</v>
      </c>
      <c r="E63" s="8">
        <f t="shared" si="0"/>
        <v>1342672.6401000002</v>
      </c>
      <c r="F63" s="8">
        <f t="shared" si="1"/>
        <v>1329636.9834000003</v>
      </c>
      <c r="G63" s="9">
        <f t="shared" si="2"/>
        <v>1303565.6700000002</v>
      </c>
      <c r="H63" s="8">
        <f t="shared" si="3"/>
        <v>1325291.7645000003</v>
      </c>
      <c r="I63" s="8">
        <f t="shared" si="4"/>
        <v>19912.294520402778</v>
      </c>
      <c r="J63" s="8">
        <f t="shared" si="5"/>
        <v>1.5024838344117526</v>
      </c>
    </row>
    <row r="64" spans="1:10" ht="15.75" x14ac:dyDescent="0.25">
      <c r="A64" s="19">
        <v>56</v>
      </c>
      <c r="B64" s="1" t="s">
        <v>69</v>
      </c>
      <c r="C64" s="2" t="s">
        <v>14</v>
      </c>
      <c r="D64" s="3">
        <v>956281.755</v>
      </c>
      <c r="E64" s="8">
        <f t="shared" si="0"/>
        <v>984970.20765</v>
      </c>
      <c r="F64" s="8">
        <f t="shared" si="1"/>
        <v>975407.39010000008</v>
      </c>
      <c r="G64" s="9">
        <f t="shared" si="2"/>
        <v>956281.755</v>
      </c>
      <c r="H64" s="8">
        <f t="shared" si="3"/>
        <v>972219.78425000003</v>
      </c>
      <c r="I64" s="8">
        <f t="shared" si="4"/>
        <v>14607.445093309056</v>
      </c>
      <c r="J64" s="8">
        <f t="shared" si="5"/>
        <v>1.5024838344117513</v>
      </c>
    </row>
    <row r="65" spans="1:10" ht="15.75" x14ac:dyDescent="0.25">
      <c r="A65" s="19">
        <v>57</v>
      </c>
      <c r="B65" s="1" t="s">
        <v>70</v>
      </c>
      <c r="C65" s="2" t="s">
        <v>14</v>
      </c>
      <c r="D65" s="3">
        <v>287496</v>
      </c>
      <c r="E65" s="8">
        <f t="shared" si="0"/>
        <v>296120.88</v>
      </c>
      <c r="F65" s="8">
        <f t="shared" si="1"/>
        <v>293245.92</v>
      </c>
      <c r="G65" s="9">
        <f t="shared" si="2"/>
        <v>287496</v>
      </c>
      <c r="H65" s="8">
        <f t="shared" si="3"/>
        <v>292287.60000000003</v>
      </c>
      <c r="I65" s="8">
        <f t="shared" si="4"/>
        <v>4391.5739399900813</v>
      </c>
      <c r="J65" s="8">
        <f t="shared" si="5"/>
        <v>1.502483834411751</v>
      </c>
    </row>
    <row r="66" spans="1:10" ht="15.75" x14ac:dyDescent="0.25">
      <c r="A66" s="19">
        <v>58</v>
      </c>
      <c r="B66" s="1" t="s">
        <v>71</v>
      </c>
      <c r="C66" s="2" t="s">
        <v>14</v>
      </c>
      <c r="D66" s="3">
        <v>349387.5</v>
      </c>
      <c r="E66" s="8">
        <f t="shared" si="0"/>
        <v>359869.125</v>
      </c>
      <c r="F66" s="8">
        <f t="shared" si="1"/>
        <v>356375.25</v>
      </c>
      <c r="G66" s="9">
        <f t="shared" si="2"/>
        <v>349387.5</v>
      </c>
      <c r="H66" s="8">
        <f t="shared" si="3"/>
        <v>355210.625</v>
      </c>
      <c r="I66" s="8">
        <f t="shared" si="4"/>
        <v>5336.982218737945</v>
      </c>
      <c r="J66" s="8">
        <f t="shared" si="5"/>
        <v>1.5024838344117508</v>
      </c>
    </row>
    <row r="67" spans="1:10" ht="15.75" x14ac:dyDescent="0.25">
      <c r="A67" s="19">
        <v>59</v>
      </c>
      <c r="B67" s="1" t="s">
        <v>72</v>
      </c>
      <c r="C67" s="2" t="s">
        <v>14</v>
      </c>
      <c r="D67" s="3">
        <v>265534.5</v>
      </c>
      <c r="E67" s="8">
        <f t="shared" si="0"/>
        <v>273500.53500000003</v>
      </c>
      <c r="F67" s="8">
        <f t="shared" si="1"/>
        <v>270845.19</v>
      </c>
      <c r="G67" s="9">
        <f t="shared" si="2"/>
        <v>265534.5</v>
      </c>
      <c r="H67" s="8">
        <f t="shared" si="3"/>
        <v>269960.07500000001</v>
      </c>
      <c r="I67" s="8">
        <f t="shared" si="4"/>
        <v>4056.1064862408525</v>
      </c>
      <c r="J67" s="8">
        <f t="shared" si="5"/>
        <v>1.5024838344117561</v>
      </c>
    </row>
    <row r="68" spans="1:10" ht="15.75" x14ac:dyDescent="0.25">
      <c r="A68" s="19">
        <v>60</v>
      </c>
      <c r="B68" s="1" t="s">
        <v>73</v>
      </c>
      <c r="C68" s="2" t="s">
        <v>14</v>
      </c>
      <c r="D68" s="3">
        <v>291489</v>
      </c>
      <c r="E68" s="8">
        <f t="shared" si="0"/>
        <v>300233.67</v>
      </c>
      <c r="F68" s="8">
        <f t="shared" si="1"/>
        <v>297318.78000000003</v>
      </c>
      <c r="G68" s="9">
        <f t="shared" si="2"/>
        <v>291489</v>
      </c>
      <c r="H68" s="8">
        <f t="shared" si="3"/>
        <v>296347.14999999997</v>
      </c>
      <c r="I68" s="8">
        <f t="shared" si="4"/>
        <v>4452.5680224899388</v>
      </c>
      <c r="J68" s="8">
        <f t="shared" si="5"/>
        <v>1.5024838344117497</v>
      </c>
    </row>
    <row r="69" spans="1:10" ht="15.75" x14ac:dyDescent="0.25">
      <c r="A69" s="19">
        <v>61</v>
      </c>
      <c r="B69" s="1" t="s">
        <v>74</v>
      </c>
      <c r="C69" s="2" t="s">
        <v>14</v>
      </c>
      <c r="D69" s="3">
        <v>623033.23499999999</v>
      </c>
      <c r="E69" s="8">
        <f t="shared" si="0"/>
        <v>641724.23204999999</v>
      </c>
      <c r="F69" s="8">
        <f t="shared" si="1"/>
        <v>635493.89969999995</v>
      </c>
      <c r="G69" s="9">
        <f t="shared" si="2"/>
        <v>623033.23499999999</v>
      </c>
      <c r="H69" s="8">
        <f t="shared" si="3"/>
        <v>633417.12225000001</v>
      </c>
      <c r="I69" s="8">
        <f t="shared" si="4"/>
        <v>9516.9898662023661</v>
      </c>
      <c r="J69" s="8">
        <f t="shared" si="5"/>
        <v>1.5024838344117506</v>
      </c>
    </row>
    <row r="70" spans="1:10" ht="15.75" x14ac:dyDescent="0.25">
      <c r="A70" s="19">
        <v>62</v>
      </c>
      <c r="B70" s="1" t="s">
        <v>75</v>
      </c>
      <c r="C70" s="2" t="s">
        <v>14</v>
      </c>
      <c r="D70" s="3">
        <v>708757.5</v>
      </c>
      <c r="E70" s="8">
        <f t="shared" si="0"/>
        <v>730020.22499999998</v>
      </c>
      <c r="F70" s="8">
        <f t="shared" si="1"/>
        <v>722932.65</v>
      </c>
      <c r="G70" s="9">
        <f t="shared" si="2"/>
        <v>708757.5</v>
      </c>
      <c r="H70" s="8">
        <f t="shared" si="3"/>
        <v>720570.125</v>
      </c>
      <c r="I70" s="8">
        <f t="shared" si="4"/>
        <v>10826.449643725538</v>
      </c>
      <c r="J70" s="8">
        <f t="shared" si="5"/>
        <v>1.5024838344117497</v>
      </c>
    </row>
    <row r="71" spans="1:10" ht="15.75" x14ac:dyDescent="0.25">
      <c r="A71" s="19">
        <v>63</v>
      </c>
      <c r="B71" s="1" t="s">
        <v>76</v>
      </c>
      <c r="C71" s="2" t="s">
        <v>14</v>
      </c>
      <c r="D71" s="3">
        <v>317443.5</v>
      </c>
      <c r="E71" s="8">
        <f t="shared" si="0"/>
        <v>326966.80499999999</v>
      </c>
      <c r="F71" s="8">
        <f t="shared" si="1"/>
        <v>323792.37</v>
      </c>
      <c r="G71" s="9">
        <f t="shared" si="2"/>
        <v>317443.5</v>
      </c>
      <c r="H71" s="8">
        <f t="shared" si="3"/>
        <v>322734.22499999998</v>
      </c>
      <c r="I71" s="8">
        <f t="shared" si="4"/>
        <v>4849.0295587390438</v>
      </c>
      <c r="J71" s="8">
        <f t="shared" si="5"/>
        <v>1.5024838344117499</v>
      </c>
    </row>
    <row r="72" spans="1:10" ht="15.75" x14ac:dyDescent="0.25">
      <c r="A72" s="19">
        <v>64</v>
      </c>
      <c r="B72" s="1" t="s">
        <v>77</v>
      </c>
      <c r="C72" s="2" t="s">
        <v>14</v>
      </c>
      <c r="D72" s="3">
        <v>362727.75000000006</v>
      </c>
      <c r="E72" s="8">
        <f t="shared" si="0"/>
        <v>373609.58250000008</v>
      </c>
      <c r="F72" s="8">
        <f t="shared" si="1"/>
        <v>369982.30500000005</v>
      </c>
      <c r="G72" s="9">
        <f t="shared" si="2"/>
        <v>362727.75000000006</v>
      </c>
      <c r="H72" s="8">
        <f t="shared" si="3"/>
        <v>368773.21250000008</v>
      </c>
      <c r="I72" s="8">
        <f t="shared" si="4"/>
        <v>5540.7579034534019</v>
      </c>
      <c r="J72" s="8">
        <f t="shared" si="5"/>
        <v>1.5024838344117526</v>
      </c>
    </row>
    <row r="73" spans="1:10" ht="15.75" x14ac:dyDescent="0.25">
      <c r="A73" s="19">
        <v>65</v>
      </c>
      <c r="B73" s="1" t="s">
        <v>78</v>
      </c>
      <c r="C73" s="2" t="s">
        <v>14</v>
      </c>
      <c r="D73" s="3">
        <v>672695.26500000013</v>
      </c>
      <c r="E73" s="8">
        <f t="shared" ref="E73:E136" si="6">D73*1.03</f>
        <v>692876.12295000011</v>
      </c>
      <c r="F73" s="8">
        <f t="shared" ref="F73:F136" si="7">D73*1.02</f>
        <v>686149.17030000011</v>
      </c>
      <c r="G73" s="9">
        <f t="shared" ref="G73:G136" si="8">MIN(D73:F73)</f>
        <v>672695.26500000013</v>
      </c>
      <c r="H73" s="8">
        <f t="shared" ref="H73:H136" si="9">AVERAGE(D73:F73)</f>
        <v>683906.85275000019</v>
      </c>
      <c r="I73" s="8">
        <f t="shared" ref="I73:I136" si="10">STDEV(D73:F73)</f>
        <v>10275.589905002915</v>
      </c>
      <c r="J73" s="8">
        <f t="shared" ref="J73:J136" si="11">I73/H73%</f>
        <v>1.5024838344117486</v>
      </c>
    </row>
    <row r="74" spans="1:10" ht="15.75" x14ac:dyDescent="0.25">
      <c r="A74" s="19">
        <v>66</v>
      </c>
      <c r="B74" s="1" t="s">
        <v>79</v>
      </c>
      <c r="C74" s="2" t="s">
        <v>14</v>
      </c>
      <c r="D74" s="3">
        <v>700089.06</v>
      </c>
      <c r="E74" s="8">
        <f t="shared" si="6"/>
        <v>721091.73180000007</v>
      </c>
      <c r="F74" s="8">
        <f t="shared" si="7"/>
        <v>714090.84120000002</v>
      </c>
      <c r="G74" s="9">
        <f t="shared" si="8"/>
        <v>700089.06</v>
      </c>
      <c r="H74" s="8">
        <f t="shared" si="9"/>
        <v>711757.21100000013</v>
      </c>
      <c r="I74" s="8">
        <f t="shared" si="10"/>
        <v>10694.037035534937</v>
      </c>
      <c r="J74" s="8">
        <f t="shared" si="11"/>
        <v>1.5024838344117508</v>
      </c>
    </row>
    <row r="75" spans="1:10" ht="15.75" x14ac:dyDescent="0.25">
      <c r="A75" s="19">
        <v>67</v>
      </c>
      <c r="B75" s="1" t="s">
        <v>80</v>
      </c>
      <c r="C75" s="2" t="s">
        <v>14</v>
      </c>
      <c r="D75" s="3">
        <v>394878.66000000003</v>
      </c>
      <c r="E75" s="8">
        <f t="shared" si="6"/>
        <v>406725.01980000007</v>
      </c>
      <c r="F75" s="8">
        <f t="shared" si="7"/>
        <v>402776.23320000002</v>
      </c>
      <c r="G75" s="9">
        <f t="shared" si="8"/>
        <v>394878.66000000003</v>
      </c>
      <c r="H75" s="8">
        <f t="shared" si="9"/>
        <v>401459.97100000008</v>
      </c>
      <c r="I75" s="8">
        <f t="shared" si="10"/>
        <v>6031.8711659091159</v>
      </c>
      <c r="J75" s="8">
        <f t="shared" si="11"/>
        <v>1.5024838344117537</v>
      </c>
    </row>
    <row r="76" spans="1:10" ht="15.75" x14ac:dyDescent="0.25">
      <c r="A76" s="19">
        <v>68</v>
      </c>
      <c r="B76" s="1" t="s">
        <v>81</v>
      </c>
      <c r="C76" s="2" t="s">
        <v>14</v>
      </c>
      <c r="D76" s="3">
        <v>405848.51999999996</v>
      </c>
      <c r="E76" s="8">
        <f t="shared" si="6"/>
        <v>418023.97559999995</v>
      </c>
      <c r="F76" s="8">
        <f t="shared" si="7"/>
        <v>413965.49039999995</v>
      </c>
      <c r="G76" s="9">
        <f t="shared" si="8"/>
        <v>405848.51999999996</v>
      </c>
      <c r="H76" s="8">
        <f t="shared" si="9"/>
        <v>412612.66199999995</v>
      </c>
      <c r="I76" s="8">
        <f t="shared" si="10"/>
        <v>6199.4385452859897</v>
      </c>
      <c r="J76" s="8">
        <f t="shared" si="11"/>
        <v>1.5024838344117493</v>
      </c>
    </row>
    <row r="77" spans="1:10" ht="15.75" x14ac:dyDescent="0.25">
      <c r="A77" s="19">
        <v>69</v>
      </c>
      <c r="B77" s="1" t="s">
        <v>82</v>
      </c>
      <c r="C77" s="2" t="s">
        <v>14</v>
      </c>
      <c r="D77" s="3">
        <v>725453.68500000006</v>
      </c>
      <c r="E77" s="8">
        <f t="shared" si="6"/>
        <v>747217.29555000004</v>
      </c>
      <c r="F77" s="8">
        <f t="shared" si="7"/>
        <v>739962.75870000012</v>
      </c>
      <c r="G77" s="9">
        <f t="shared" si="8"/>
        <v>725453.68500000006</v>
      </c>
      <c r="H77" s="8">
        <f t="shared" si="9"/>
        <v>737544.57975000003</v>
      </c>
      <c r="I77" s="8">
        <f t="shared" si="10"/>
        <v>11081.488082323835</v>
      </c>
      <c r="J77" s="8">
        <f t="shared" si="11"/>
        <v>1.5024838344117508</v>
      </c>
    </row>
    <row r="78" spans="1:10" ht="15.75" x14ac:dyDescent="0.25">
      <c r="A78" s="19">
        <v>70</v>
      </c>
      <c r="B78" s="1" t="s">
        <v>83</v>
      </c>
      <c r="C78" s="2" t="s">
        <v>14</v>
      </c>
      <c r="D78" s="3">
        <v>659503.84499999997</v>
      </c>
      <c r="E78" s="8">
        <f t="shared" si="6"/>
        <v>679288.96034999995</v>
      </c>
      <c r="F78" s="8">
        <f t="shared" si="7"/>
        <v>672693.92189999996</v>
      </c>
      <c r="G78" s="9">
        <f t="shared" si="8"/>
        <v>659503.84499999997</v>
      </c>
      <c r="H78" s="8">
        <f t="shared" si="9"/>
        <v>670495.57574999996</v>
      </c>
      <c r="I78" s="8">
        <f t="shared" si="10"/>
        <v>10074.087636089735</v>
      </c>
      <c r="J78" s="8">
        <f t="shared" si="11"/>
        <v>1.5024838344117493</v>
      </c>
    </row>
    <row r="79" spans="1:10" ht="15.75" x14ac:dyDescent="0.25">
      <c r="A79" s="19">
        <v>71</v>
      </c>
      <c r="B79" s="1" t="s">
        <v>84</v>
      </c>
      <c r="C79" s="2" t="s">
        <v>14</v>
      </c>
      <c r="D79" s="3">
        <v>659503.84499999997</v>
      </c>
      <c r="E79" s="8">
        <f t="shared" si="6"/>
        <v>679288.96034999995</v>
      </c>
      <c r="F79" s="8">
        <f t="shared" si="7"/>
        <v>672693.92189999996</v>
      </c>
      <c r="G79" s="9">
        <f t="shared" si="8"/>
        <v>659503.84499999997</v>
      </c>
      <c r="H79" s="8">
        <f t="shared" si="9"/>
        <v>670495.57574999996</v>
      </c>
      <c r="I79" s="8">
        <f t="shared" si="10"/>
        <v>10074.087636089735</v>
      </c>
      <c r="J79" s="8">
        <f t="shared" si="11"/>
        <v>1.5024838344117493</v>
      </c>
    </row>
    <row r="80" spans="1:10" ht="15.75" x14ac:dyDescent="0.25">
      <c r="A80" s="19">
        <v>72</v>
      </c>
      <c r="B80" s="1" t="s">
        <v>85</v>
      </c>
      <c r="C80" s="2" t="s">
        <v>14</v>
      </c>
      <c r="D80" s="3">
        <v>791405.34</v>
      </c>
      <c r="E80" s="8">
        <f t="shared" si="6"/>
        <v>815147.50020000001</v>
      </c>
      <c r="F80" s="8">
        <f t="shared" si="7"/>
        <v>807233.44680000003</v>
      </c>
      <c r="G80" s="9">
        <f t="shared" si="8"/>
        <v>791405.34</v>
      </c>
      <c r="H80" s="8">
        <f t="shared" si="9"/>
        <v>804595.429</v>
      </c>
      <c r="I80" s="8">
        <f t="shared" si="10"/>
        <v>12088.916253140902</v>
      </c>
      <c r="J80" s="8">
        <f t="shared" si="11"/>
        <v>1.5024838344117541</v>
      </c>
    </row>
    <row r="81" spans="1:10" ht="15.75" x14ac:dyDescent="0.25">
      <c r="A81" s="19">
        <v>73</v>
      </c>
      <c r="B81" s="1" t="s">
        <v>86</v>
      </c>
      <c r="C81" s="2" t="s">
        <v>14</v>
      </c>
      <c r="D81" s="3">
        <v>593554.005</v>
      </c>
      <c r="E81" s="8">
        <f t="shared" si="6"/>
        <v>611360.62514999998</v>
      </c>
      <c r="F81" s="8">
        <f t="shared" si="7"/>
        <v>605425.08510000003</v>
      </c>
      <c r="G81" s="9">
        <f t="shared" si="8"/>
        <v>593554.005</v>
      </c>
      <c r="H81" s="8">
        <f t="shared" si="9"/>
        <v>603446.57175</v>
      </c>
      <c r="I81" s="8">
        <f t="shared" si="10"/>
        <v>9066.6871898556474</v>
      </c>
      <c r="J81" s="8">
        <f t="shared" si="11"/>
        <v>1.5024838344117493</v>
      </c>
    </row>
    <row r="82" spans="1:10" ht="15.75" x14ac:dyDescent="0.25">
      <c r="A82" s="19">
        <v>74</v>
      </c>
      <c r="B82" s="1" t="s">
        <v>87</v>
      </c>
      <c r="C82" s="2" t="s">
        <v>14</v>
      </c>
      <c r="D82" s="3">
        <v>675991.30499999993</v>
      </c>
      <c r="E82" s="8">
        <f t="shared" si="6"/>
        <v>696271.04414999997</v>
      </c>
      <c r="F82" s="8">
        <f t="shared" si="7"/>
        <v>689511.1311</v>
      </c>
      <c r="G82" s="9">
        <f t="shared" si="8"/>
        <v>675991.30499999993</v>
      </c>
      <c r="H82" s="8">
        <f t="shared" si="9"/>
        <v>687257.82675000001</v>
      </c>
      <c r="I82" s="8">
        <f t="shared" si="10"/>
        <v>10325.937747648291</v>
      </c>
      <c r="J82" s="8">
        <f t="shared" si="11"/>
        <v>1.5024838344117544</v>
      </c>
    </row>
    <row r="83" spans="1:10" ht="15.75" x14ac:dyDescent="0.25">
      <c r="A83" s="19">
        <v>75</v>
      </c>
      <c r="B83" s="1" t="s">
        <v>88</v>
      </c>
      <c r="C83" s="2" t="s">
        <v>14</v>
      </c>
      <c r="D83" s="3">
        <v>675991.30499999993</v>
      </c>
      <c r="E83" s="8">
        <f t="shared" si="6"/>
        <v>696271.04414999997</v>
      </c>
      <c r="F83" s="8">
        <f t="shared" si="7"/>
        <v>689511.1311</v>
      </c>
      <c r="G83" s="9">
        <f t="shared" si="8"/>
        <v>675991.30499999993</v>
      </c>
      <c r="H83" s="8">
        <f t="shared" si="9"/>
        <v>687257.82675000001</v>
      </c>
      <c r="I83" s="8">
        <f t="shared" si="10"/>
        <v>10325.937747648291</v>
      </c>
      <c r="J83" s="8">
        <f t="shared" si="11"/>
        <v>1.5024838344117544</v>
      </c>
    </row>
    <row r="84" spans="1:10" ht="15.75" x14ac:dyDescent="0.25">
      <c r="A84" s="19">
        <v>76</v>
      </c>
      <c r="B84" s="1" t="s">
        <v>89</v>
      </c>
      <c r="C84" s="2" t="s">
        <v>14</v>
      </c>
      <c r="D84" s="3">
        <v>811190.65500000003</v>
      </c>
      <c r="E84" s="8">
        <f t="shared" si="6"/>
        <v>835526.37465000001</v>
      </c>
      <c r="F84" s="8">
        <f t="shared" si="7"/>
        <v>827414.46810000006</v>
      </c>
      <c r="G84" s="9">
        <f t="shared" si="8"/>
        <v>811190.65500000003</v>
      </c>
      <c r="H84" s="8">
        <f t="shared" si="9"/>
        <v>824710.49924999999</v>
      </c>
      <c r="I84" s="8">
        <f t="shared" si="10"/>
        <v>12391.14193192769</v>
      </c>
      <c r="J84" s="8">
        <f t="shared" si="11"/>
        <v>1.5024838344117504</v>
      </c>
    </row>
    <row r="85" spans="1:10" ht="15.75" x14ac:dyDescent="0.25">
      <c r="A85" s="19">
        <v>77</v>
      </c>
      <c r="B85" s="1" t="s">
        <v>90</v>
      </c>
      <c r="C85" s="2" t="s">
        <v>14</v>
      </c>
      <c r="D85" s="3">
        <v>595202.02500000002</v>
      </c>
      <c r="E85" s="8">
        <f t="shared" si="6"/>
        <v>613058.08575000009</v>
      </c>
      <c r="F85" s="8">
        <f t="shared" si="7"/>
        <v>607106.06550000003</v>
      </c>
      <c r="G85" s="9">
        <f t="shared" si="8"/>
        <v>595202.02500000002</v>
      </c>
      <c r="H85" s="8">
        <f t="shared" si="9"/>
        <v>605122.05874999997</v>
      </c>
      <c r="I85" s="8">
        <f t="shared" si="10"/>
        <v>9091.8611111783557</v>
      </c>
      <c r="J85" s="8">
        <f t="shared" si="11"/>
        <v>1.5024838344117555</v>
      </c>
    </row>
    <row r="86" spans="1:10" ht="15.75" x14ac:dyDescent="0.25">
      <c r="A86" s="19">
        <v>78</v>
      </c>
      <c r="B86" s="1" t="s">
        <v>91</v>
      </c>
      <c r="C86" s="2" t="s">
        <v>14</v>
      </c>
      <c r="D86" s="3">
        <v>1187106.1950000001</v>
      </c>
      <c r="E86" s="8">
        <f t="shared" si="6"/>
        <v>1222719.3808500001</v>
      </c>
      <c r="F86" s="8">
        <f t="shared" si="7"/>
        <v>1210848.3189000001</v>
      </c>
      <c r="G86" s="9">
        <f t="shared" si="8"/>
        <v>1187106.1950000001</v>
      </c>
      <c r="H86" s="8">
        <f t="shared" si="9"/>
        <v>1206891.29825</v>
      </c>
      <c r="I86" s="8">
        <f t="shared" si="10"/>
        <v>18133.346655128364</v>
      </c>
      <c r="J86" s="8">
        <f t="shared" si="11"/>
        <v>1.502483834411751</v>
      </c>
    </row>
    <row r="87" spans="1:10" ht="15.75" x14ac:dyDescent="0.25">
      <c r="A87" s="19">
        <v>79</v>
      </c>
      <c r="B87" s="1" t="s">
        <v>92</v>
      </c>
      <c r="C87" s="2" t="s">
        <v>14</v>
      </c>
      <c r="D87" s="3">
        <v>1187106.1950000001</v>
      </c>
      <c r="E87" s="8">
        <f t="shared" si="6"/>
        <v>1222719.3808500001</v>
      </c>
      <c r="F87" s="8">
        <f t="shared" si="7"/>
        <v>1210848.3189000001</v>
      </c>
      <c r="G87" s="9">
        <f t="shared" si="8"/>
        <v>1187106.1950000001</v>
      </c>
      <c r="H87" s="8">
        <f t="shared" si="9"/>
        <v>1206891.29825</v>
      </c>
      <c r="I87" s="8">
        <f t="shared" si="10"/>
        <v>18133.346655128364</v>
      </c>
      <c r="J87" s="8">
        <f t="shared" si="11"/>
        <v>1.502483834411751</v>
      </c>
    </row>
    <row r="88" spans="1:10" ht="15.75" x14ac:dyDescent="0.25">
      <c r="A88" s="19">
        <v>80</v>
      </c>
      <c r="B88" s="1" t="s">
        <v>93</v>
      </c>
      <c r="C88" s="2" t="s">
        <v>14</v>
      </c>
      <c r="D88" s="3">
        <v>1423007.19</v>
      </c>
      <c r="E88" s="8">
        <f t="shared" si="6"/>
        <v>1465697.4057</v>
      </c>
      <c r="F88" s="8">
        <f t="shared" si="7"/>
        <v>1451467.3337999999</v>
      </c>
      <c r="G88" s="9">
        <f t="shared" si="8"/>
        <v>1423007.19</v>
      </c>
      <c r="H88" s="8">
        <f t="shared" si="9"/>
        <v>1446723.9764999999</v>
      </c>
      <c r="I88" s="8">
        <f t="shared" si="10"/>
        <v>21736.79387547138</v>
      </c>
      <c r="J88" s="8">
        <f t="shared" si="11"/>
        <v>1.5024838344117526</v>
      </c>
    </row>
    <row r="89" spans="1:10" ht="15.75" x14ac:dyDescent="0.25">
      <c r="A89" s="19">
        <v>81</v>
      </c>
      <c r="B89" s="1" t="s">
        <v>94</v>
      </c>
      <c r="C89" s="2" t="s">
        <v>14</v>
      </c>
      <c r="D89" s="3">
        <v>1123693.7250000001</v>
      </c>
      <c r="E89" s="8">
        <f t="shared" si="6"/>
        <v>1157404.5367500002</v>
      </c>
      <c r="F89" s="8">
        <f t="shared" si="7"/>
        <v>1146167.5995</v>
      </c>
      <c r="G89" s="9">
        <f t="shared" si="8"/>
        <v>1123693.7250000001</v>
      </c>
      <c r="H89" s="8">
        <f t="shared" si="9"/>
        <v>1142421.9537500001</v>
      </c>
      <c r="I89" s="8">
        <f t="shared" si="10"/>
        <v>17164.705175864678</v>
      </c>
      <c r="J89" s="8">
        <f t="shared" si="11"/>
        <v>1.5024838344117541</v>
      </c>
    </row>
    <row r="90" spans="1:10" ht="15.75" x14ac:dyDescent="0.25">
      <c r="A90" s="19">
        <v>82</v>
      </c>
      <c r="B90" s="1" t="s">
        <v>95</v>
      </c>
      <c r="C90" s="2" t="s">
        <v>14</v>
      </c>
      <c r="D90" s="3">
        <v>593554.005</v>
      </c>
      <c r="E90" s="8">
        <f t="shared" si="6"/>
        <v>611360.62514999998</v>
      </c>
      <c r="F90" s="8">
        <f t="shared" si="7"/>
        <v>605425.08510000003</v>
      </c>
      <c r="G90" s="9">
        <f t="shared" si="8"/>
        <v>593554.005</v>
      </c>
      <c r="H90" s="8">
        <f t="shared" si="9"/>
        <v>603446.57175</v>
      </c>
      <c r="I90" s="8">
        <f t="shared" si="10"/>
        <v>9066.6871898556474</v>
      </c>
      <c r="J90" s="8">
        <f t="shared" si="11"/>
        <v>1.5024838344117493</v>
      </c>
    </row>
    <row r="91" spans="1:10" ht="15.75" x14ac:dyDescent="0.25">
      <c r="A91" s="19">
        <v>83</v>
      </c>
      <c r="B91" s="1" t="s">
        <v>96</v>
      </c>
      <c r="C91" s="2" t="s">
        <v>14</v>
      </c>
      <c r="D91" s="3">
        <v>593554.005</v>
      </c>
      <c r="E91" s="8">
        <f t="shared" si="6"/>
        <v>611360.62514999998</v>
      </c>
      <c r="F91" s="8">
        <f t="shared" si="7"/>
        <v>605425.08510000003</v>
      </c>
      <c r="G91" s="9">
        <f t="shared" si="8"/>
        <v>593554.005</v>
      </c>
      <c r="H91" s="8">
        <f t="shared" si="9"/>
        <v>603446.57175</v>
      </c>
      <c r="I91" s="8">
        <f t="shared" si="10"/>
        <v>9066.6871898556474</v>
      </c>
      <c r="J91" s="8">
        <f t="shared" si="11"/>
        <v>1.5024838344117493</v>
      </c>
    </row>
    <row r="92" spans="1:10" ht="15.75" x14ac:dyDescent="0.25">
      <c r="A92" s="19">
        <v>84</v>
      </c>
      <c r="B92" s="1" t="s">
        <v>97</v>
      </c>
      <c r="C92" s="2" t="s">
        <v>14</v>
      </c>
      <c r="D92" s="3">
        <v>712264.08</v>
      </c>
      <c r="E92" s="8">
        <f t="shared" si="6"/>
        <v>733632.0024</v>
      </c>
      <c r="F92" s="8">
        <f t="shared" si="7"/>
        <v>726509.36159999995</v>
      </c>
      <c r="G92" s="9">
        <f t="shared" si="8"/>
        <v>712264.08</v>
      </c>
      <c r="H92" s="8">
        <f t="shared" si="9"/>
        <v>724135.14800000004</v>
      </c>
      <c r="I92" s="8">
        <f t="shared" si="10"/>
        <v>10880.013537993624</v>
      </c>
      <c r="J92" s="8">
        <f t="shared" si="11"/>
        <v>1.502483834411753</v>
      </c>
    </row>
    <row r="93" spans="1:10" ht="15.75" x14ac:dyDescent="0.25">
      <c r="A93" s="19">
        <v>85</v>
      </c>
      <c r="B93" s="1" t="s">
        <v>98</v>
      </c>
      <c r="C93" s="2" t="s">
        <v>14</v>
      </c>
      <c r="D93" s="3">
        <v>511116.70500000002</v>
      </c>
      <c r="E93" s="8">
        <f t="shared" si="6"/>
        <v>526450.20614999998</v>
      </c>
      <c r="F93" s="8">
        <f t="shared" si="7"/>
        <v>521339.03910000005</v>
      </c>
      <c r="G93" s="9">
        <f t="shared" si="8"/>
        <v>511116.70500000002</v>
      </c>
      <c r="H93" s="8">
        <f t="shared" si="9"/>
        <v>519635.31675000006</v>
      </c>
      <c r="I93" s="8">
        <f t="shared" si="10"/>
        <v>7807.436632063037</v>
      </c>
      <c r="J93" s="8">
        <f t="shared" si="11"/>
        <v>1.5024838344117488</v>
      </c>
    </row>
    <row r="94" spans="1:10" ht="15.75" x14ac:dyDescent="0.25">
      <c r="A94" s="19">
        <v>86</v>
      </c>
      <c r="B94" s="1" t="s">
        <v>99</v>
      </c>
      <c r="C94" s="2" t="s">
        <v>14</v>
      </c>
      <c r="D94" s="3">
        <v>890331.91499999992</v>
      </c>
      <c r="E94" s="8">
        <f t="shared" si="6"/>
        <v>917041.87244999991</v>
      </c>
      <c r="F94" s="8">
        <f t="shared" si="7"/>
        <v>908138.55329999991</v>
      </c>
      <c r="G94" s="9">
        <f t="shared" si="8"/>
        <v>890331.91499999992</v>
      </c>
      <c r="H94" s="8">
        <f t="shared" si="9"/>
        <v>905170.78024999984</v>
      </c>
      <c r="I94" s="8">
        <f t="shared" si="10"/>
        <v>13600.044647074958</v>
      </c>
      <c r="J94" s="8">
        <f t="shared" si="11"/>
        <v>1.5024838344117504</v>
      </c>
    </row>
    <row r="95" spans="1:10" ht="15.75" x14ac:dyDescent="0.25">
      <c r="A95" s="19">
        <v>87</v>
      </c>
      <c r="B95" s="1" t="s">
        <v>100</v>
      </c>
      <c r="C95" s="2" t="s">
        <v>14</v>
      </c>
      <c r="D95" s="3">
        <v>890331.91499999992</v>
      </c>
      <c r="E95" s="8">
        <f t="shared" si="6"/>
        <v>917041.87244999991</v>
      </c>
      <c r="F95" s="8">
        <f t="shared" si="7"/>
        <v>908138.55329999991</v>
      </c>
      <c r="G95" s="9">
        <f t="shared" si="8"/>
        <v>890331.91499999992</v>
      </c>
      <c r="H95" s="8">
        <f t="shared" si="9"/>
        <v>905170.78024999984</v>
      </c>
      <c r="I95" s="8">
        <f t="shared" si="10"/>
        <v>13600.044647074958</v>
      </c>
      <c r="J95" s="8">
        <f t="shared" si="11"/>
        <v>1.5024838344117504</v>
      </c>
    </row>
    <row r="96" spans="1:10" ht="15.75" x14ac:dyDescent="0.25">
      <c r="A96" s="19">
        <v>88</v>
      </c>
      <c r="B96" s="1" t="s">
        <v>101</v>
      </c>
      <c r="C96" s="2" t="s">
        <v>14</v>
      </c>
      <c r="D96" s="3">
        <v>1068397.9350000001</v>
      </c>
      <c r="E96" s="8">
        <f t="shared" si="6"/>
        <v>1100449.8730500001</v>
      </c>
      <c r="F96" s="8">
        <f t="shared" si="7"/>
        <v>1089765.8937000001</v>
      </c>
      <c r="G96" s="9">
        <f t="shared" si="8"/>
        <v>1068397.9350000001</v>
      </c>
      <c r="H96" s="8">
        <f t="shared" si="9"/>
        <v>1086204.5672500001</v>
      </c>
      <c r="I96" s="8">
        <f t="shared" si="10"/>
        <v>16320.048031573371</v>
      </c>
      <c r="J96" s="8">
        <f t="shared" si="11"/>
        <v>1.5024838344117515</v>
      </c>
    </row>
    <row r="97" spans="1:10" ht="15.75" x14ac:dyDescent="0.25">
      <c r="A97" s="19">
        <v>89</v>
      </c>
      <c r="B97" s="1" t="s">
        <v>102</v>
      </c>
      <c r="C97" s="2" t="s">
        <v>14</v>
      </c>
      <c r="D97" s="3">
        <v>247313.71500000003</v>
      </c>
      <c r="E97" s="8">
        <f t="shared" si="6"/>
        <v>254733.12645000004</v>
      </c>
      <c r="F97" s="8">
        <f t="shared" si="7"/>
        <v>252259.98930000004</v>
      </c>
      <c r="G97" s="9">
        <f t="shared" si="8"/>
        <v>247313.71500000003</v>
      </c>
      <c r="H97" s="8">
        <f t="shared" si="9"/>
        <v>251435.61025000003</v>
      </c>
      <c r="I97" s="8">
        <f t="shared" si="10"/>
        <v>3777.7793979607932</v>
      </c>
      <c r="J97" s="8">
        <f t="shared" si="11"/>
        <v>1.5024838344117537</v>
      </c>
    </row>
    <row r="98" spans="1:10" ht="15.75" x14ac:dyDescent="0.25">
      <c r="A98" s="19">
        <v>90</v>
      </c>
      <c r="B98" s="1" t="s">
        <v>103</v>
      </c>
      <c r="C98" s="2" t="s">
        <v>14</v>
      </c>
      <c r="D98" s="3">
        <v>247313.71500000003</v>
      </c>
      <c r="E98" s="8">
        <f t="shared" si="6"/>
        <v>254733.12645000004</v>
      </c>
      <c r="F98" s="8">
        <f t="shared" si="7"/>
        <v>252259.98930000004</v>
      </c>
      <c r="G98" s="9">
        <f t="shared" si="8"/>
        <v>247313.71500000003</v>
      </c>
      <c r="H98" s="8">
        <f t="shared" si="9"/>
        <v>251435.61025000003</v>
      </c>
      <c r="I98" s="8">
        <f t="shared" si="10"/>
        <v>3777.7793979607932</v>
      </c>
      <c r="J98" s="8">
        <f t="shared" si="11"/>
        <v>1.5024838344117537</v>
      </c>
    </row>
    <row r="99" spans="1:10" ht="15.75" x14ac:dyDescent="0.25">
      <c r="A99" s="19">
        <v>91</v>
      </c>
      <c r="B99" s="1" t="s">
        <v>104</v>
      </c>
      <c r="C99" s="2" t="s">
        <v>14</v>
      </c>
      <c r="D99" s="3">
        <v>296777.90999999997</v>
      </c>
      <c r="E99" s="8">
        <f t="shared" si="6"/>
        <v>305681.24729999999</v>
      </c>
      <c r="F99" s="8">
        <f t="shared" si="7"/>
        <v>302713.4682</v>
      </c>
      <c r="G99" s="9">
        <f t="shared" si="8"/>
        <v>296777.90999999997</v>
      </c>
      <c r="H99" s="8">
        <f t="shared" si="9"/>
        <v>301724.20850000001</v>
      </c>
      <c r="I99" s="8">
        <f t="shared" si="10"/>
        <v>4533.3574572193147</v>
      </c>
      <c r="J99" s="8">
        <f t="shared" si="11"/>
        <v>1.5024838344117539</v>
      </c>
    </row>
    <row r="100" spans="1:10" ht="15.75" x14ac:dyDescent="0.25">
      <c r="A100" s="19">
        <v>92</v>
      </c>
      <c r="B100" s="1" t="s">
        <v>105</v>
      </c>
      <c r="C100" s="2" t="s">
        <v>14</v>
      </c>
      <c r="D100" s="3">
        <v>138495.39000000001</v>
      </c>
      <c r="E100" s="8">
        <f t="shared" si="6"/>
        <v>142650.25170000002</v>
      </c>
      <c r="F100" s="8">
        <f t="shared" si="7"/>
        <v>141265.29780000003</v>
      </c>
      <c r="G100" s="9">
        <f t="shared" si="8"/>
        <v>138495.39000000001</v>
      </c>
      <c r="H100" s="8">
        <f t="shared" si="9"/>
        <v>140803.64650000003</v>
      </c>
      <c r="I100" s="8">
        <f t="shared" si="10"/>
        <v>2115.5520269247722</v>
      </c>
      <c r="J100" s="8">
        <f t="shared" si="11"/>
        <v>1.5024838344117541</v>
      </c>
    </row>
    <row r="101" spans="1:10" ht="15.75" x14ac:dyDescent="0.25">
      <c r="A101" s="19">
        <v>93</v>
      </c>
      <c r="B101" s="1" t="s">
        <v>106</v>
      </c>
      <c r="C101" s="2" t="s">
        <v>14</v>
      </c>
      <c r="D101" s="3">
        <v>428679.40500000003</v>
      </c>
      <c r="E101" s="8">
        <f t="shared" si="6"/>
        <v>441539.78715000005</v>
      </c>
      <c r="F101" s="8">
        <f t="shared" si="7"/>
        <v>437252.99310000002</v>
      </c>
      <c r="G101" s="9">
        <f t="shared" si="8"/>
        <v>428679.40500000003</v>
      </c>
      <c r="H101" s="8">
        <f t="shared" si="9"/>
        <v>435824.06175000005</v>
      </c>
      <c r="I101" s="8">
        <f t="shared" si="10"/>
        <v>6548.1860742704448</v>
      </c>
      <c r="J101" s="8">
        <f t="shared" si="11"/>
        <v>1.5024838344117526</v>
      </c>
    </row>
    <row r="102" spans="1:10" ht="15.75" x14ac:dyDescent="0.25">
      <c r="A102" s="19">
        <v>94</v>
      </c>
      <c r="B102" s="1" t="s">
        <v>107</v>
      </c>
      <c r="C102" s="2" t="s">
        <v>14</v>
      </c>
      <c r="D102" s="3">
        <v>428679.40500000003</v>
      </c>
      <c r="E102" s="8">
        <f t="shared" si="6"/>
        <v>441539.78715000005</v>
      </c>
      <c r="F102" s="8">
        <f t="shared" si="7"/>
        <v>437252.99310000002</v>
      </c>
      <c r="G102" s="9">
        <f t="shared" si="8"/>
        <v>428679.40500000003</v>
      </c>
      <c r="H102" s="8">
        <f t="shared" si="9"/>
        <v>435824.06175000005</v>
      </c>
      <c r="I102" s="8">
        <f t="shared" si="10"/>
        <v>6548.1860742704448</v>
      </c>
      <c r="J102" s="8">
        <f t="shared" si="11"/>
        <v>1.5024838344117526</v>
      </c>
    </row>
    <row r="103" spans="1:10" ht="15.75" x14ac:dyDescent="0.25">
      <c r="A103" s="19">
        <v>95</v>
      </c>
      <c r="B103" s="1" t="s">
        <v>108</v>
      </c>
      <c r="C103" s="2" t="s">
        <v>14</v>
      </c>
      <c r="D103" s="3">
        <v>514412.745</v>
      </c>
      <c r="E103" s="8">
        <f t="shared" si="6"/>
        <v>529845.12734999997</v>
      </c>
      <c r="F103" s="8">
        <f t="shared" si="7"/>
        <v>524700.99990000005</v>
      </c>
      <c r="G103" s="9">
        <f t="shared" si="8"/>
        <v>514412.745</v>
      </c>
      <c r="H103" s="8">
        <f t="shared" si="9"/>
        <v>522986.29074999999</v>
      </c>
      <c r="I103" s="8">
        <f t="shared" si="10"/>
        <v>7857.7844747083809</v>
      </c>
      <c r="J103" s="8">
        <f t="shared" si="11"/>
        <v>1.5024838344117495</v>
      </c>
    </row>
    <row r="104" spans="1:10" ht="15.75" x14ac:dyDescent="0.25">
      <c r="A104" s="19">
        <v>96</v>
      </c>
      <c r="B104" s="1" t="s">
        <v>109</v>
      </c>
      <c r="C104" s="2" t="s">
        <v>14</v>
      </c>
      <c r="D104" s="3">
        <v>362727.75000000006</v>
      </c>
      <c r="E104" s="8">
        <f t="shared" si="6"/>
        <v>373609.58250000008</v>
      </c>
      <c r="F104" s="8">
        <f t="shared" si="7"/>
        <v>369982.30500000005</v>
      </c>
      <c r="G104" s="9">
        <f t="shared" si="8"/>
        <v>362727.75000000006</v>
      </c>
      <c r="H104" s="8">
        <f t="shared" si="9"/>
        <v>368773.21250000008</v>
      </c>
      <c r="I104" s="8">
        <f t="shared" si="10"/>
        <v>5540.7579034534019</v>
      </c>
      <c r="J104" s="8">
        <f t="shared" si="11"/>
        <v>1.5024838344117526</v>
      </c>
    </row>
    <row r="105" spans="1:10" ht="15.75" x14ac:dyDescent="0.25">
      <c r="A105" s="19">
        <v>97</v>
      </c>
      <c r="B105" s="1" t="s">
        <v>110</v>
      </c>
      <c r="C105" s="2" t="s">
        <v>14</v>
      </c>
      <c r="D105" s="3">
        <v>2304458.31</v>
      </c>
      <c r="E105" s="8">
        <f t="shared" si="6"/>
        <v>2373592.0593000003</v>
      </c>
      <c r="F105" s="8">
        <f t="shared" si="7"/>
        <v>2350547.4761999999</v>
      </c>
      <c r="G105" s="9">
        <f t="shared" si="8"/>
        <v>2304458.31</v>
      </c>
      <c r="H105" s="8">
        <f t="shared" si="9"/>
        <v>2342865.9484999999</v>
      </c>
      <c r="I105" s="8">
        <f t="shared" si="10"/>
        <v>35201.182138150136</v>
      </c>
      <c r="J105" s="8">
        <f t="shared" si="11"/>
        <v>1.502483834411755</v>
      </c>
    </row>
    <row r="106" spans="1:10" ht="15.75" x14ac:dyDescent="0.25">
      <c r="A106" s="19">
        <v>98</v>
      </c>
      <c r="B106" s="1" t="s">
        <v>111</v>
      </c>
      <c r="C106" s="2" t="s">
        <v>14</v>
      </c>
      <c r="D106" s="3">
        <v>2304458.31</v>
      </c>
      <c r="E106" s="8">
        <f t="shared" si="6"/>
        <v>2373592.0593000003</v>
      </c>
      <c r="F106" s="8">
        <f t="shared" si="7"/>
        <v>2350547.4761999999</v>
      </c>
      <c r="G106" s="9">
        <f t="shared" si="8"/>
        <v>2304458.31</v>
      </c>
      <c r="H106" s="8">
        <f t="shared" si="9"/>
        <v>2342865.9484999999</v>
      </c>
      <c r="I106" s="8">
        <f t="shared" si="10"/>
        <v>35201.182138150136</v>
      </c>
      <c r="J106" s="8">
        <f t="shared" si="11"/>
        <v>1.502483834411755</v>
      </c>
    </row>
    <row r="107" spans="1:10" ht="15.75" x14ac:dyDescent="0.25">
      <c r="A107" s="19">
        <v>99</v>
      </c>
      <c r="B107" s="1" t="s">
        <v>112</v>
      </c>
      <c r="C107" s="2" t="s">
        <v>14</v>
      </c>
      <c r="D107" s="3">
        <v>2765350.3350000004</v>
      </c>
      <c r="E107" s="8">
        <f t="shared" si="6"/>
        <v>2848310.8450500006</v>
      </c>
      <c r="F107" s="8">
        <f t="shared" si="7"/>
        <v>2820657.3417000007</v>
      </c>
      <c r="G107" s="9">
        <f t="shared" si="8"/>
        <v>2765350.3350000004</v>
      </c>
      <c r="H107" s="8">
        <f t="shared" si="9"/>
        <v>2811439.5072500003</v>
      </c>
      <c r="I107" s="8">
        <f t="shared" si="10"/>
        <v>42241.424110696731</v>
      </c>
      <c r="J107" s="8">
        <f t="shared" si="11"/>
        <v>1.5024838344117541</v>
      </c>
    </row>
    <row r="108" spans="1:10" ht="15.75" x14ac:dyDescent="0.25">
      <c r="A108" s="19">
        <v>100</v>
      </c>
      <c r="B108" s="1" t="s">
        <v>113</v>
      </c>
      <c r="C108" s="2" t="s">
        <v>14</v>
      </c>
      <c r="D108" s="3">
        <v>2124363.12</v>
      </c>
      <c r="E108" s="8">
        <f t="shared" si="6"/>
        <v>2188094.0136000002</v>
      </c>
      <c r="F108" s="8">
        <f t="shared" si="7"/>
        <v>2166850.3824</v>
      </c>
      <c r="G108" s="9">
        <f t="shared" si="8"/>
        <v>2124363.12</v>
      </c>
      <c r="H108" s="8">
        <f t="shared" si="9"/>
        <v>2159769.1720000003</v>
      </c>
      <c r="I108" s="8">
        <f t="shared" si="10"/>
        <v>32450.18266990854</v>
      </c>
      <c r="J108" s="8">
        <f t="shared" si="11"/>
        <v>1.5024838344117515</v>
      </c>
    </row>
    <row r="109" spans="1:10" ht="15.75" x14ac:dyDescent="0.25">
      <c r="A109" s="19">
        <v>101</v>
      </c>
      <c r="B109" s="1" t="s">
        <v>114</v>
      </c>
      <c r="C109" s="2" t="s">
        <v>14</v>
      </c>
      <c r="D109" s="3">
        <v>2162184.09</v>
      </c>
      <c r="E109" s="8">
        <f t="shared" si="6"/>
        <v>2227049.6126999999</v>
      </c>
      <c r="F109" s="8">
        <f t="shared" si="7"/>
        <v>2205427.7717999998</v>
      </c>
      <c r="G109" s="9">
        <f t="shared" si="8"/>
        <v>2162184.09</v>
      </c>
      <c r="H109" s="8">
        <f t="shared" si="9"/>
        <v>2198220.4915</v>
      </c>
      <c r="I109" s="8">
        <f t="shared" si="10"/>
        <v>33027.907529514065</v>
      </c>
      <c r="J109" s="8">
        <f t="shared" si="11"/>
        <v>1.5024838344117524</v>
      </c>
    </row>
    <row r="110" spans="1:10" ht="15.75" x14ac:dyDescent="0.25">
      <c r="A110" s="19">
        <v>102</v>
      </c>
      <c r="B110" s="1" t="s">
        <v>115</v>
      </c>
      <c r="C110" s="2" t="s">
        <v>14</v>
      </c>
      <c r="D110" s="3">
        <v>2162184.09</v>
      </c>
      <c r="E110" s="8">
        <f t="shared" si="6"/>
        <v>2227049.6126999999</v>
      </c>
      <c r="F110" s="8">
        <f t="shared" si="7"/>
        <v>2205427.7717999998</v>
      </c>
      <c r="G110" s="9">
        <f t="shared" si="8"/>
        <v>2162184.09</v>
      </c>
      <c r="H110" s="8">
        <f t="shared" si="9"/>
        <v>2198220.4915</v>
      </c>
      <c r="I110" s="8">
        <f t="shared" si="10"/>
        <v>33027.907529514065</v>
      </c>
      <c r="J110" s="8">
        <f t="shared" si="11"/>
        <v>1.5024838344117524</v>
      </c>
    </row>
    <row r="111" spans="1:10" ht="15.75" x14ac:dyDescent="0.25">
      <c r="A111" s="19">
        <v>103</v>
      </c>
      <c r="B111" s="1" t="s">
        <v>116</v>
      </c>
      <c r="C111" s="2" t="s">
        <v>14</v>
      </c>
      <c r="D111" s="3">
        <v>2594618.73</v>
      </c>
      <c r="E111" s="8">
        <f t="shared" si="6"/>
        <v>2672457.2919000001</v>
      </c>
      <c r="F111" s="8">
        <f t="shared" si="7"/>
        <v>2646511.1046000002</v>
      </c>
      <c r="G111" s="9">
        <f t="shared" si="8"/>
        <v>2594618.73</v>
      </c>
      <c r="H111" s="8">
        <f t="shared" si="9"/>
        <v>2637862.3755000001</v>
      </c>
      <c r="I111" s="8">
        <f t="shared" si="10"/>
        <v>39633.455765917359</v>
      </c>
      <c r="J111" s="8">
        <f t="shared" si="11"/>
        <v>1.502483834411753</v>
      </c>
    </row>
    <row r="112" spans="1:10" ht="15.75" x14ac:dyDescent="0.25">
      <c r="A112" s="19">
        <v>104</v>
      </c>
      <c r="B112" s="1" t="s">
        <v>117</v>
      </c>
      <c r="C112" s="2" t="s">
        <v>14</v>
      </c>
      <c r="D112" s="3">
        <v>1978511.5349999999</v>
      </c>
      <c r="E112" s="8">
        <f t="shared" si="6"/>
        <v>2037866.88105</v>
      </c>
      <c r="F112" s="8">
        <f t="shared" si="7"/>
        <v>2018081.7656999999</v>
      </c>
      <c r="G112" s="9">
        <f t="shared" si="8"/>
        <v>1978511.5349999999</v>
      </c>
      <c r="H112" s="8">
        <f t="shared" si="9"/>
        <v>2011486.7272499998</v>
      </c>
      <c r="I112" s="8">
        <f t="shared" si="10"/>
        <v>30222.262908269255</v>
      </c>
      <c r="J112" s="8">
        <f t="shared" si="11"/>
        <v>1.5024838344117522</v>
      </c>
    </row>
    <row r="113" spans="1:10" ht="15.75" x14ac:dyDescent="0.25">
      <c r="A113" s="19">
        <v>105</v>
      </c>
      <c r="B113" s="1" t="s">
        <v>118</v>
      </c>
      <c r="C113" s="2" t="s">
        <v>14</v>
      </c>
      <c r="D113" s="3">
        <v>2206039.9350000001</v>
      </c>
      <c r="E113" s="8">
        <f t="shared" si="6"/>
        <v>2272221.1330500003</v>
      </c>
      <c r="F113" s="8">
        <f t="shared" si="7"/>
        <v>2250160.7337000002</v>
      </c>
      <c r="G113" s="9">
        <f t="shared" si="8"/>
        <v>2206039.9350000001</v>
      </c>
      <c r="H113" s="8">
        <f t="shared" si="9"/>
        <v>2242807.26725</v>
      </c>
      <c r="I113" s="8">
        <f t="shared" si="10"/>
        <v>33697.816627443324</v>
      </c>
      <c r="J113" s="8">
        <f t="shared" si="11"/>
        <v>1.5024838344117564</v>
      </c>
    </row>
    <row r="114" spans="1:10" ht="15.75" x14ac:dyDescent="0.25">
      <c r="A114" s="19">
        <v>106</v>
      </c>
      <c r="B114" s="1" t="s">
        <v>119</v>
      </c>
      <c r="C114" s="2" t="s">
        <v>14</v>
      </c>
      <c r="D114" s="3">
        <v>2206039.9350000001</v>
      </c>
      <c r="E114" s="8">
        <f t="shared" si="6"/>
        <v>2272221.1330500003</v>
      </c>
      <c r="F114" s="8">
        <f t="shared" si="7"/>
        <v>2250160.7337000002</v>
      </c>
      <c r="G114" s="9">
        <f t="shared" si="8"/>
        <v>2206039.9350000001</v>
      </c>
      <c r="H114" s="8">
        <f t="shared" si="9"/>
        <v>2242807.26725</v>
      </c>
      <c r="I114" s="8">
        <f t="shared" si="10"/>
        <v>33697.816627443324</v>
      </c>
      <c r="J114" s="8">
        <f t="shared" si="11"/>
        <v>1.5024838344117564</v>
      </c>
    </row>
    <row r="115" spans="1:10" ht="15.75" x14ac:dyDescent="0.25">
      <c r="A115" s="19">
        <v>107</v>
      </c>
      <c r="B115" s="1" t="s">
        <v>120</v>
      </c>
      <c r="C115" s="2" t="s">
        <v>14</v>
      </c>
      <c r="D115" s="3">
        <v>2647250.1</v>
      </c>
      <c r="E115" s="8">
        <f t="shared" si="6"/>
        <v>2726667.6030000001</v>
      </c>
      <c r="F115" s="8">
        <f t="shared" si="7"/>
        <v>2700195.102</v>
      </c>
      <c r="G115" s="9">
        <f t="shared" si="8"/>
        <v>2647250.1</v>
      </c>
      <c r="H115" s="8">
        <f t="shared" si="9"/>
        <v>2691370.9350000001</v>
      </c>
      <c r="I115" s="8">
        <f t="shared" si="10"/>
        <v>40437.413222431387</v>
      </c>
      <c r="J115" s="8">
        <f t="shared" si="11"/>
        <v>1.5024838344117506</v>
      </c>
    </row>
    <row r="116" spans="1:10" ht="15.75" x14ac:dyDescent="0.25">
      <c r="A116" s="19">
        <v>108</v>
      </c>
      <c r="B116" s="1" t="s">
        <v>121</v>
      </c>
      <c r="C116" s="2" t="s">
        <v>14</v>
      </c>
      <c r="D116" s="3">
        <v>1994998.9950000001</v>
      </c>
      <c r="E116" s="8">
        <f t="shared" si="6"/>
        <v>2054848.9648500001</v>
      </c>
      <c r="F116" s="8">
        <f t="shared" si="7"/>
        <v>2034898.9749000003</v>
      </c>
      <c r="G116" s="9">
        <f t="shared" si="8"/>
        <v>1994998.9950000001</v>
      </c>
      <c r="H116" s="8">
        <f t="shared" si="9"/>
        <v>2028248.9782499999</v>
      </c>
      <c r="I116" s="8">
        <f t="shared" si="10"/>
        <v>30474.113019827771</v>
      </c>
      <c r="J116" s="8">
        <f t="shared" si="11"/>
        <v>1.5024838344117515</v>
      </c>
    </row>
    <row r="117" spans="1:10" ht="15.75" x14ac:dyDescent="0.25">
      <c r="A117" s="19">
        <v>109</v>
      </c>
      <c r="B117" s="1" t="s">
        <v>122</v>
      </c>
      <c r="C117" s="2" t="s">
        <v>14</v>
      </c>
      <c r="D117" s="3">
        <v>6740205.7800000003</v>
      </c>
      <c r="E117" s="8">
        <f t="shared" si="6"/>
        <v>6942411.9534</v>
      </c>
      <c r="F117" s="8">
        <f t="shared" si="7"/>
        <v>6875009.8956000004</v>
      </c>
      <c r="G117" s="9">
        <f t="shared" si="8"/>
        <v>6740205.7800000003</v>
      </c>
      <c r="H117" s="8">
        <f t="shared" si="9"/>
        <v>6852542.5430000005</v>
      </c>
      <c r="I117" s="8">
        <f t="shared" si="10"/>
        <v>102958.34395476281</v>
      </c>
      <c r="J117" s="8">
        <f t="shared" si="11"/>
        <v>1.5024838344117495</v>
      </c>
    </row>
    <row r="118" spans="1:10" ht="15.75" x14ac:dyDescent="0.25">
      <c r="A118" s="19">
        <v>110</v>
      </c>
      <c r="B118" s="1" t="s">
        <v>123</v>
      </c>
      <c r="C118" s="2" t="s">
        <v>14</v>
      </c>
      <c r="D118" s="3">
        <v>6740205.7800000003</v>
      </c>
      <c r="E118" s="8">
        <f t="shared" si="6"/>
        <v>6942411.9534</v>
      </c>
      <c r="F118" s="8">
        <f t="shared" si="7"/>
        <v>6875009.8956000004</v>
      </c>
      <c r="G118" s="9">
        <f t="shared" si="8"/>
        <v>6740205.7800000003</v>
      </c>
      <c r="H118" s="8">
        <f t="shared" si="9"/>
        <v>6852542.5430000005</v>
      </c>
      <c r="I118" s="8">
        <f t="shared" si="10"/>
        <v>102958.34395476281</v>
      </c>
      <c r="J118" s="8">
        <f t="shared" si="11"/>
        <v>1.5024838344117495</v>
      </c>
    </row>
    <row r="119" spans="1:10" ht="15.75" x14ac:dyDescent="0.25">
      <c r="A119" s="19">
        <v>111</v>
      </c>
      <c r="B119" s="1" t="s">
        <v>124</v>
      </c>
      <c r="C119" s="2" t="s">
        <v>14</v>
      </c>
      <c r="D119" s="3">
        <v>8116970.4000000004</v>
      </c>
      <c r="E119" s="8">
        <f t="shared" si="6"/>
        <v>8360479.512000001</v>
      </c>
      <c r="F119" s="8">
        <f t="shared" si="7"/>
        <v>8279309.8080000002</v>
      </c>
      <c r="G119" s="9">
        <f t="shared" si="8"/>
        <v>8116970.4000000004</v>
      </c>
      <c r="H119" s="8">
        <f t="shared" si="9"/>
        <v>8252253.2399999993</v>
      </c>
      <c r="I119" s="8">
        <f t="shared" si="10"/>
        <v>123988.77090572022</v>
      </c>
      <c r="J119" s="8">
        <f t="shared" si="11"/>
        <v>1.5024838344117541</v>
      </c>
    </row>
    <row r="120" spans="1:10" ht="15.75" x14ac:dyDescent="0.25">
      <c r="A120" s="19">
        <v>112</v>
      </c>
      <c r="B120" s="1" t="s">
        <v>125</v>
      </c>
      <c r="C120" s="2" t="s">
        <v>14</v>
      </c>
      <c r="D120" s="3">
        <v>1331690.9099999999</v>
      </c>
      <c r="E120" s="8">
        <f t="shared" si="6"/>
        <v>1371641.6373000001</v>
      </c>
      <c r="F120" s="8">
        <f t="shared" si="7"/>
        <v>1358324.7282</v>
      </c>
      <c r="G120" s="9">
        <f t="shared" si="8"/>
        <v>1331690.9099999999</v>
      </c>
      <c r="H120" s="8">
        <f t="shared" si="9"/>
        <v>1353885.7584999998</v>
      </c>
      <c r="I120" s="8">
        <f t="shared" si="10"/>
        <v>20341.914657865491</v>
      </c>
      <c r="J120" s="8">
        <f t="shared" si="11"/>
        <v>1.5024838344117566</v>
      </c>
    </row>
    <row r="121" spans="1:10" ht="15.75" x14ac:dyDescent="0.25">
      <c r="A121" s="19">
        <v>113</v>
      </c>
      <c r="B121" s="1" t="s">
        <v>126</v>
      </c>
      <c r="C121" s="2" t="s">
        <v>14</v>
      </c>
      <c r="D121" s="3">
        <v>1331690.9099999999</v>
      </c>
      <c r="E121" s="8">
        <f t="shared" si="6"/>
        <v>1371641.6373000001</v>
      </c>
      <c r="F121" s="8">
        <f t="shared" si="7"/>
        <v>1358324.7282</v>
      </c>
      <c r="G121" s="9">
        <f t="shared" si="8"/>
        <v>1331690.9099999999</v>
      </c>
      <c r="H121" s="8">
        <f t="shared" si="9"/>
        <v>1353885.7584999998</v>
      </c>
      <c r="I121" s="8">
        <f t="shared" si="10"/>
        <v>20341.914657865491</v>
      </c>
      <c r="J121" s="8">
        <f t="shared" si="11"/>
        <v>1.5024838344117566</v>
      </c>
    </row>
    <row r="122" spans="1:10" ht="15.75" x14ac:dyDescent="0.25">
      <c r="A122" s="19">
        <v>114</v>
      </c>
      <c r="B122" s="1" t="s">
        <v>127</v>
      </c>
      <c r="C122" s="2" t="s">
        <v>14</v>
      </c>
      <c r="D122" s="3">
        <v>1598029.4549999998</v>
      </c>
      <c r="E122" s="8">
        <f t="shared" si="6"/>
        <v>1645970.3386499998</v>
      </c>
      <c r="F122" s="8">
        <f t="shared" si="7"/>
        <v>1629990.0440999998</v>
      </c>
      <c r="G122" s="9">
        <f t="shared" si="8"/>
        <v>1598029.4549999998</v>
      </c>
      <c r="H122" s="8">
        <f t="shared" si="9"/>
        <v>1624663.2792499997</v>
      </c>
      <c r="I122" s="8">
        <f t="shared" si="10"/>
        <v>24410.303134355079</v>
      </c>
      <c r="J122" s="8">
        <f t="shared" si="11"/>
        <v>1.5024838344117504</v>
      </c>
    </row>
    <row r="123" spans="1:10" ht="15.75" x14ac:dyDescent="0.25">
      <c r="A123" s="19">
        <v>115</v>
      </c>
      <c r="B123" s="1" t="s">
        <v>128</v>
      </c>
      <c r="C123" s="2" t="s">
        <v>14</v>
      </c>
      <c r="D123" s="3">
        <v>1096425.165</v>
      </c>
      <c r="E123" s="8">
        <f t="shared" si="6"/>
        <v>1129317.91995</v>
      </c>
      <c r="F123" s="8">
        <f t="shared" si="7"/>
        <v>1118353.6683</v>
      </c>
      <c r="G123" s="9">
        <f t="shared" si="8"/>
        <v>1096425.165</v>
      </c>
      <c r="H123" s="8">
        <f t="shared" si="9"/>
        <v>1114698.91775</v>
      </c>
      <c r="I123" s="8">
        <f t="shared" si="10"/>
        <v>16748.171041556474</v>
      </c>
      <c r="J123" s="8">
        <f t="shared" si="11"/>
        <v>1.5024838344117495</v>
      </c>
    </row>
    <row r="124" spans="1:10" ht="15.75" x14ac:dyDescent="0.25">
      <c r="A124" s="19">
        <v>116</v>
      </c>
      <c r="B124" s="1" t="s">
        <v>129</v>
      </c>
      <c r="C124" s="2" t="s">
        <v>14</v>
      </c>
      <c r="D124" s="3">
        <v>448971.10500000004</v>
      </c>
      <c r="E124" s="8">
        <f t="shared" si="6"/>
        <v>462440.23815000005</v>
      </c>
      <c r="F124" s="8">
        <f t="shared" si="7"/>
        <v>457950.52710000006</v>
      </c>
      <c r="G124" s="9">
        <f t="shared" si="8"/>
        <v>448971.10500000004</v>
      </c>
      <c r="H124" s="8">
        <f t="shared" si="9"/>
        <v>456453.95675000007</v>
      </c>
      <c r="I124" s="8">
        <f t="shared" si="10"/>
        <v>6858.1469117015613</v>
      </c>
      <c r="J124" s="8">
        <f t="shared" si="11"/>
        <v>1.5024838344117519</v>
      </c>
    </row>
    <row r="125" spans="1:10" ht="15.75" x14ac:dyDescent="0.25">
      <c r="A125" s="19">
        <v>117</v>
      </c>
      <c r="B125" s="1" t="s">
        <v>130</v>
      </c>
      <c r="C125" s="2" t="s">
        <v>14</v>
      </c>
      <c r="D125" s="3">
        <v>448971.10500000004</v>
      </c>
      <c r="E125" s="8">
        <f t="shared" si="6"/>
        <v>462440.23815000005</v>
      </c>
      <c r="F125" s="8">
        <f t="shared" si="7"/>
        <v>457950.52710000006</v>
      </c>
      <c r="G125" s="9">
        <f t="shared" si="8"/>
        <v>448971.10500000004</v>
      </c>
      <c r="H125" s="8">
        <f t="shared" si="9"/>
        <v>456453.95675000007</v>
      </c>
      <c r="I125" s="8">
        <f t="shared" si="10"/>
        <v>6858.1469117015613</v>
      </c>
      <c r="J125" s="8">
        <f t="shared" si="11"/>
        <v>1.5024838344117519</v>
      </c>
    </row>
    <row r="126" spans="1:10" ht="15.75" x14ac:dyDescent="0.25">
      <c r="A126" s="19">
        <v>118</v>
      </c>
      <c r="B126" s="1" t="s">
        <v>131</v>
      </c>
      <c r="C126" s="2" t="s">
        <v>14</v>
      </c>
      <c r="D126" s="3">
        <v>538762.78500000003</v>
      </c>
      <c r="E126" s="8">
        <f t="shared" si="6"/>
        <v>554925.66855000006</v>
      </c>
      <c r="F126" s="8">
        <f t="shared" si="7"/>
        <v>549538.04070000001</v>
      </c>
      <c r="G126" s="9">
        <f t="shared" si="8"/>
        <v>538762.78500000003</v>
      </c>
      <c r="H126" s="8">
        <f t="shared" si="9"/>
        <v>547742.16475000011</v>
      </c>
      <c r="I126" s="8">
        <f t="shared" si="10"/>
        <v>8229.7374796257391</v>
      </c>
      <c r="J126" s="8">
        <f t="shared" si="11"/>
        <v>1.5024838344117524</v>
      </c>
    </row>
    <row r="127" spans="1:10" ht="15.75" x14ac:dyDescent="0.25">
      <c r="A127" s="19">
        <v>119</v>
      </c>
      <c r="B127" s="1" t="s">
        <v>132</v>
      </c>
      <c r="C127" s="2" t="s">
        <v>14</v>
      </c>
      <c r="D127" s="3">
        <v>461652.51</v>
      </c>
      <c r="E127" s="8">
        <f t="shared" si="6"/>
        <v>475502.08530000004</v>
      </c>
      <c r="F127" s="8">
        <f t="shared" si="7"/>
        <v>470885.56020000001</v>
      </c>
      <c r="G127" s="9">
        <f t="shared" si="8"/>
        <v>461652.51</v>
      </c>
      <c r="H127" s="8">
        <f t="shared" si="9"/>
        <v>469346.71850000002</v>
      </c>
      <c r="I127" s="8">
        <f t="shared" si="10"/>
        <v>7051.8585728045382</v>
      </c>
      <c r="J127" s="8">
        <f t="shared" si="11"/>
        <v>1.5024838344117533</v>
      </c>
    </row>
    <row r="128" spans="1:10" ht="15.75" x14ac:dyDescent="0.25">
      <c r="A128" s="19">
        <v>120</v>
      </c>
      <c r="B128" s="1" t="s">
        <v>133</v>
      </c>
      <c r="C128" s="2" t="s">
        <v>14</v>
      </c>
      <c r="D128" s="3">
        <v>510659.32500000007</v>
      </c>
      <c r="E128" s="8">
        <f t="shared" si="6"/>
        <v>525979.10475000006</v>
      </c>
      <c r="F128" s="8">
        <f t="shared" si="7"/>
        <v>520872.51150000008</v>
      </c>
      <c r="G128" s="9">
        <f t="shared" si="8"/>
        <v>510659.32500000007</v>
      </c>
      <c r="H128" s="8">
        <f t="shared" si="9"/>
        <v>519170.31375000003</v>
      </c>
      <c r="I128" s="8">
        <f t="shared" si="10"/>
        <v>7800.4500371585127</v>
      </c>
      <c r="J128" s="8">
        <f t="shared" si="11"/>
        <v>1.5024838344117497</v>
      </c>
    </row>
    <row r="129" spans="1:10" ht="15.75" x14ac:dyDescent="0.25">
      <c r="A129" s="19">
        <v>121</v>
      </c>
      <c r="B129" s="1" t="s">
        <v>134</v>
      </c>
      <c r="C129" s="2" t="s">
        <v>14</v>
      </c>
      <c r="D129" s="3">
        <v>510659.32500000007</v>
      </c>
      <c r="E129" s="8">
        <f t="shared" si="6"/>
        <v>525979.10475000006</v>
      </c>
      <c r="F129" s="8">
        <f t="shared" si="7"/>
        <v>520872.51150000008</v>
      </c>
      <c r="G129" s="9">
        <f t="shared" si="8"/>
        <v>510659.32500000007</v>
      </c>
      <c r="H129" s="8">
        <f t="shared" si="9"/>
        <v>519170.31375000003</v>
      </c>
      <c r="I129" s="8">
        <f t="shared" si="10"/>
        <v>7800.4500371585127</v>
      </c>
      <c r="J129" s="8">
        <f t="shared" si="11"/>
        <v>1.5024838344117497</v>
      </c>
    </row>
    <row r="130" spans="1:10" ht="15.75" x14ac:dyDescent="0.25">
      <c r="A130" s="19">
        <v>122</v>
      </c>
      <c r="B130" s="1" t="s">
        <v>135</v>
      </c>
      <c r="C130" s="2" t="s">
        <v>14</v>
      </c>
      <c r="D130" s="3">
        <v>612789.375</v>
      </c>
      <c r="E130" s="8">
        <f t="shared" si="6"/>
        <v>631173.05625000002</v>
      </c>
      <c r="F130" s="8">
        <f t="shared" si="7"/>
        <v>625045.16249999998</v>
      </c>
      <c r="G130" s="9">
        <f t="shared" si="8"/>
        <v>612789.375</v>
      </c>
      <c r="H130" s="8">
        <f t="shared" si="9"/>
        <v>623002.53125</v>
      </c>
      <c r="I130" s="8">
        <f t="shared" si="10"/>
        <v>9360.512320007274</v>
      </c>
      <c r="J130" s="8">
        <f t="shared" si="11"/>
        <v>1.5024838344117522</v>
      </c>
    </row>
    <row r="131" spans="1:10" ht="15.75" x14ac:dyDescent="0.25">
      <c r="A131" s="19">
        <v>123</v>
      </c>
      <c r="B131" s="1" t="s">
        <v>136</v>
      </c>
      <c r="C131" s="2" t="s">
        <v>14</v>
      </c>
      <c r="D131" s="3">
        <v>484381.755</v>
      </c>
      <c r="E131" s="8">
        <f t="shared" si="6"/>
        <v>498913.20765</v>
      </c>
      <c r="F131" s="8">
        <f t="shared" si="7"/>
        <v>494069.39010000002</v>
      </c>
      <c r="G131" s="9">
        <f t="shared" si="8"/>
        <v>484381.755</v>
      </c>
      <c r="H131" s="8">
        <f t="shared" si="9"/>
        <v>492454.78425000003</v>
      </c>
      <c r="I131" s="8">
        <f t="shared" si="10"/>
        <v>7399.0535251435131</v>
      </c>
      <c r="J131" s="8">
        <f t="shared" si="11"/>
        <v>1.5024838344117504</v>
      </c>
    </row>
    <row r="132" spans="1:10" ht="15.75" x14ac:dyDescent="0.25">
      <c r="A132" s="19">
        <v>124</v>
      </c>
      <c r="B132" s="1" t="s">
        <v>137</v>
      </c>
      <c r="C132" s="2" t="s">
        <v>14</v>
      </c>
      <c r="D132" s="3">
        <v>487372.87500000006</v>
      </c>
      <c r="E132" s="8">
        <f t="shared" si="6"/>
        <v>501994.06125000009</v>
      </c>
      <c r="F132" s="8">
        <f t="shared" si="7"/>
        <v>497120.33250000008</v>
      </c>
      <c r="G132" s="9">
        <f t="shared" si="8"/>
        <v>487372.87500000006</v>
      </c>
      <c r="H132" s="8">
        <f t="shared" si="9"/>
        <v>495495.75625000009</v>
      </c>
      <c r="I132" s="8">
        <f t="shared" si="10"/>
        <v>7444.7436378525172</v>
      </c>
      <c r="J132" s="8">
        <f t="shared" si="11"/>
        <v>1.5024838344117535</v>
      </c>
    </row>
    <row r="133" spans="1:10" ht="15.75" x14ac:dyDescent="0.25">
      <c r="A133" s="19">
        <v>125</v>
      </c>
      <c r="B133" s="1" t="s">
        <v>138</v>
      </c>
      <c r="C133" s="2" t="s">
        <v>14</v>
      </c>
      <c r="D133" s="3">
        <v>487372.87500000006</v>
      </c>
      <c r="E133" s="8">
        <f t="shared" si="6"/>
        <v>501994.06125000009</v>
      </c>
      <c r="F133" s="8">
        <f t="shared" si="7"/>
        <v>497120.33250000008</v>
      </c>
      <c r="G133" s="9">
        <f t="shared" si="8"/>
        <v>487372.87500000006</v>
      </c>
      <c r="H133" s="8">
        <f t="shared" si="9"/>
        <v>495495.75625000009</v>
      </c>
      <c r="I133" s="8">
        <f t="shared" si="10"/>
        <v>7444.7436378525172</v>
      </c>
      <c r="J133" s="8">
        <f t="shared" si="11"/>
        <v>1.5024838344117535</v>
      </c>
    </row>
    <row r="134" spans="1:10" ht="15.75" x14ac:dyDescent="0.25">
      <c r="A134" s="19">
        <v>126</v>
      </c>
      <c r="B134" s="1" t="s">
        <v>139</v>
      </c>
      <c r="C134" s="2" t="s">
        <v>14</v>
      </c>
      <c r="D134" s="3">
        <v>584849.26500000013</v>
      </c>
      <c r="E134" s="8">
        <f t="shared" si="6"/>
        <v>602394.7429500001</v>
      </c>
      <c r="F134" s="8">
        <f t="shared" si="7"/>
        <v>596546.25030000019</v>
      </c>
      <c r="G134" s="9">
        <f t="shared" si="8"/>
        <v>584849.26500000013</v>
      </c>
      <c r="H134" s="8">
        <f t="shared" si="9"/>
        <v>594596.7527500001</v>
      </c>
      <c r="I134" s="8">
        <f t="shared" si="10"/>
        <v>8933.7200900059506</v>
      </c>
      <c r="J134" s="8">
        <f t="shared" si="11"/>
        <v>1.5024838344117495</v>
      </c>
    </row>
    <row r="135" spans="1:10" ht="15.75" x14ac:dyDescent="0.25">
      <c r="A135" s="19">
        <v>127</v>
      </c>
      <c r="B135" s="1" t="s">
        <v>140</v>
      </c>
      <c r="C135" s="2" t="s">
        <v>14</v>
      </c>
      <c r="D135" s="3">
        <v>369323.46</v>
      </c>
      <c r="E135" s="8">
        <f t="shared" si="6"/>
        <v>380403.16380000004</v>
      </c>
      <c r="F135" s="8">
        <f t="shared" si="7"/>
        <v>376709.92920000001</v>
      </c>
      <c r="G135" s="9">
        <f t="shared" si="8"/>
        <v>369323.46</v>
      </c>
      <c r="H135" s="8">
        <f t="shared" si="9"/>
        <v>375478.85100000002</v>
      </c>
      <c r="I135" s="8">
        <f t="shared" si="10"/>
        <v>5641.5090379099911</v>
      </c>
      <c r="J135" s="8">
        <f t="shared" si="11"/>
        <v>1.5024838344117524</v>
      </c>
    </row>
    <row r="136" spans="1:10" ht="15.75" x14ac:dyDescent="0.25">
      <c r="A136" s="19">
        <v>128</v>
      </c>
      <c r="B136" s="1" t="s">
        <v>141</v>
      </c>
      <c r="C136" s="2" t="s">
        <v>14</v>
      </c>
      <c r="D136" s="3">
        <v>476871.28500000003</v>
      </c>
      <c r="E136" s="8">
        <f t="shared" si="6"/>
        <v>491177.42355000007</v>
      </c>
      <c r="F136" s="8">
        <f t="shared" si="7"/>
        <v>486408.71070000005</v>
      </c>
      <c r="G136" s="9">
        <f t="shared" si="8"/>
        <v>476871.28500000003</v>
      </c>
      <c r="H136" s="8">
        <f t="shared" si="9"/>
        <v>484819.13975000009</v>
      </c>
      <c r="I136" s="8">
        <f t="shared" si="10"/>
        <v>7284.3292008778808</v>
      </c>
      <c r="J136" s="8">
        <f t="shared" si="11"/>
        <v>1.5024838344117539</v>
      </c>
    </row>
    <row r="137" spans="1:10" ht="15.75" x14ac:dyDescent="0.25">
      <c r="A137" s="19">
        <v>129</v>
      </c>
      <c r="B137" s="1" t="s">
        <v>142</v>
      </c>
      <c r="C137" s="2" t="s">
        <v>14</v>
      </c>
      <c r="D137" s="3">
        <v>418785.83999999997</v>
      </c>
      <c r="E137" s="8">
        <f t="shared" ref="E137:E200" si="12">D137*1.03</f>
        <v>431349.41519999999</v>
      </c>
      <c r="F137" s="8">
        <f t="shared" ref="F137:F200" si="13">D137*1.02</f>
        <v>427161.55679999996</v>
      </c>
      <c r="G137" s="9">
        <f t="shared" ref="G137:G200" si="14">MIN(D137:F137)</f>
        <v>418785.83999999997</v>
      </c>
      <c r="H137" s="8">
        <f t="shared" ref="H137:H200" si="15">AVERAGE(D137:F137)</f>
        <v>425765.60399999999</v>
      </c>
      <c r="I137" s="8">
        <f t="shared" ref="I137:I200" si="16">STDEV(D137:F137)</f>
        <v>6397.0593725855597</v>
      </c>
      <c r="J137" s="8">
        <f t="shared" ref="J137:J200" si="17">I137/H137%</f>
        <v>1.502483834411753</v>
      </c>
    </row>
    <row r="138" spans="1:10" ht="15.75" x14ac:dyDescent="0.25">
      <c r="A138" s="19">
        <v>130</v>
      </c>
      <c r="B138" s="1" t="s">
        <v>143</v>
      </c>
      <c r="C138" s="2" t="s">
        <v>14</v>
      </c>
      <c r="D138" s="3">
        <v>503415.66000000003</v>
      </c>
      <c r="E138" s="8">
        <f t="shared" si="12"/>
        <v>518518.12980000005</v>
      </c>
      <c r="F138" s="8">
        <f t="shared" si="13"/>
        <v>513483.97320000007</v>
      </c>
      <c r="G138" s="9">
        <f t="shared" si="14"/>
        <v>503415.66000000003</v>
      </c>
      <c r="H138" s="8">
        <f t="shared" si="15"/>
        <v>511805.92100000009</v>
      </c>
      <c r="I138" s="8">
        <f t="shared" si="16"/>
        <v>7689.8012265871894</v>
      </c>
      <c r="J138" s="8">
        <f t="shared" si="17"/>
        <v>1.502483834411753</v>
      </c>
    </row>
    <row r="139" spans="1:10" ht="15.75" x14ac:dyDescent="0.25">
      <c r="A139" s="19">
        <v>131</v>
      </c>
      <c r="B139" s="1" t="s">
        <v>144</v>
      </c>
      <c r="C139" s="2" t="s">
        <v>14</v>
      </c>
      <c r="D139" s="3">
        <v>1024767.1500000001</v>
      </c>
      <c r="E139" s="8">
        <f t="shared" si="12"/>
        <v>1055510.1645000002</v>
      </c>
      <c r="F139" s="8">
        <f t="shared" si="13"/>
        <v>1045262.4930000001</v>
      </c>
      <c r="G139" s="9">
        <f t="shared" si="14"/>
        <v>1024767.1500000001</v>
      </c>
      <c r="H139" s="8">
        <f t="shared" si="15"/>
        <v>1041846.6025000002</v>
      </c>
      <c r="I139" s="8">
        <f t="shared" si="16"/>
        <v>15653.576781930571</v>
      </c>
      <c r="J139" s="8">
        <f t="shared" si="17"/>
        <v>1.5024838344117524</v>
      </c>
    </row>
    <row r="140" spans="1:10" ht="15.75" x14ac:dyDescent="0.25">
      <c r="A140" s="19">
        <v>132</v>
      </c>
      <c r="B140" s="1" t="s">
        <v>145</v>
      </c>
      <c r="C140" s="2" t="s">
        <v>14</v>
      </c>
      <c r="D140" s="3">
        <v>1577235.0000000002</v>
      </c>
      <c r="E140" s="8">
        <f t="shared" si="12"/>
        <v>1624552.0500000003</v>
      </c>
      <c r="F140" s="8">
        <f t="shared" si="13"/>
        <v>1608779.7000000002</v>
      </c>
      <c r="G140" s="9">
        <f t="shared" si="14"/>
        <v>1577235.0000000002</v>
      </c>
      <c r="H140" s="8">
        <f t="shared" si="15"/>
        <v>1603522.2500000002</v>
      </c>
      <c r="I140" s="8">
        <f t="shared" si="16"/>
        <v>24092.662587445597</v>
      </c>
      <c r="J140" s="8">
        <f t="shared" si="17"/>
        <v>1.5024838344117517</v>
      </c>
    </row>
    <row r="141" spans="1:10" ht="15.75" x14ac:dyDescent="0.25">
      <c r="A141" s="19">
        <v>133</v>
      </c>
      <c r="B141" s="1" t="s">
        <v>146</v>
      </c>
      <c r="C141" s="2" t="s">
        <v>14</v>
      </c>
      <c r="D141" s="3">
        <v>1171938.24</v>
      </c>
      <c r="E141" s="8">
        <f t="shared" si="12"/>
        <v>1207096.3872</v>
      </c>
      <c r="F141" s="8">
        <f t="shared" si="13"/>
        <v>1195377.0048</v>
      </c>
      <c r="G141" s="9">
        <f t="shared" si="14"/>
        <v>1171938.24</v>
      </c>
      <c r="H141" s="8">
        <f t="shared" si="15"/>
        <v>1191470.544</v>
      </c>
      <c r="I141" s="8">
        <f t="shared" si="16"/>
        <v>17901.652315377753</v>
      </c>
      <c r="J141" s="8">
        <f t="shared" si="17"/>
        <v>1.5024838344117513</v>
      </c>
    </row>
    <row r="142" spans="1:10" ht="15.75" x14ac:dyDescent="0.25">
      <c r="A142" s="19">
        <v>134</v>
      </c>
      <c r="B142" s="1" t="s">
        <v>147</v>
      </c>
      <c r="C142" s="2" t="s">
        <v>14</v>
      </c>
      <c r="D142" s="3">
        <v>668827.5</v>
      </c>
      <c r="E142" s="8">
        <f t="shared" si="12"/>
        <v>688892.32500000007</v>
      </c>
      <c r="F142" s="8">
        <f t="shared" si="13"/>
        <v>682204.05</v>
      </c>
      <c r="G142" s="9">
        <f t="shared" si="14"/>
        <v>668827.5</v>
      </c>
      <c r="H142" s="8">
        <f t="shared" si="15"/>
        <v>679974.62500000012</v>
      </c>
      <c r="I142" s="8">
        <f t="shared" si="16"/>
        <v>10216.508818726959</v>
      </c>
      <c r="J142" s="8">
        <f t="shared" si="17"/>
        <v>1.5024838344117559</v>
      </c>
    </row>
    <row r="143" spans="1:10" ht="15.75" x14ac:dyDescent="0.25">
      <c r="A143" s="19">
        <v>135</v>
      </c>
      <c r="B143" s="1" t="s">
        <v>148</v>
      </c>
      <c r="C143" s="2" t="s">
        <v>14</v>
      </c>
      <c r="D143" s="3">
        <v>732715.50000000012</v>
      </c>
      <c r="E143" s="8">
        <f t="shared" si="12"/>
        <v>754696.96500000008</v>
      </c>
      <c r="F143" s="8">
        <f t="shared" si="13"/>
        <v>747369.81000000017</v>
      </c>
      <c r="G143" s="9">
        <f t="shared" si="14"/>
        <v>732715.50000000012</v>
      </c>
      <c r="H143" s="8">
        <f t="shared" si="15"/>
        <v>744927.42500000016</v>
      </c>
      <c r="I143" s="8">
        <f t="shared" si="16"/>
        <v>11192.414138724711</v>
      </c>
      <c r="J143" s="8">
        <f t="shared" si="17"/>
        <v>1.5024838344117495</v>
      </c>
    </row>
    <row r="144" spans="1:10" ht="15.75" x14ac:dyDescent="0.25">
      <c r="A144" s="19">
        <v>136</v>
      </c>
      <c r="B144" s="1" t="s">
        <v>149</v>
      </c>
      <c r="C144" s="2" t="s">
        <v>14</v>
      </c>
      <c r="D144" s="3">
        <v>512202.07500000007</v>
      </c>
      <c r="E144" s="8">
        <f t="shared" si="12"/>
        <v>527568.13725000003</v>
      </c>
      <c r="F144" s="8">
        <f t="shared" si="13"/>
        <v>522446.11650000006</v>
      </c>
      <c r="G144" s="9">
        <f t="shared" si="14"/>
        <v>512202.07500000007</v>
      </c>
      <c r="H144" s="8">
        <f t="shared" si="15"/>
        <v>520738.77625000005</v>
      </c>
      <c r="I144" s="8">
        <f t="shared" si="16"/>
        <v>7824.0159326698085</v>
      </c>
      <c r="J144" s="8">
        <f t="shared" si="17"/>
        <v>1.502483834411747</v>
      </c>
    </row>
    <row r="145" spans="1:10" ht="15.75" x14ac:dyDescent="0.25">
      <c r="A145" s="19">
        <v>137</v>
      </c>
      <c r="B145" s="1" t="s">
        <v>150</v>
      </c>
      <c r="C145" s="2" t="s">
        <v>14</v>
      </c>
      <c r="D145" s="3">
        <v>539055</v>
      </c>
      <c r="E145" s="8">
        <f t="shared" si="12"/>
        <v>555226.65</v>
      </c>
      <c r="F145" s="8">
        <f t="shared" si="13"/>
        <v>549836.1</v>
      </c>
      <c r="G145" s="9">
        <f t="shared" si="14"/>
        <v>539055</v>
      </c>
      <c r="H145" s="8">
        <f t="shared" si="15"/>
        <v>548039.25</v>
      </c>
      <c r="I145" s="8">
        <f t="shared" si="16"/>
        <v>8234.2011374814083</v>
      </c>
      <c r="J145" s="8">
        <f t="shared" si="17"/>
        <v>1.5024838344117522</v>
      </c>
    </row>
    <row r="146" spans="1:10" ht="15.75" x14ac:dyDescent="0.25">
      <c r="A146" s="19">
        <v>138</v>
      </c>
      <c r="B146" s="1" t="s">
        <v>151</v>
      </c>
      <c r="C146" s="2" t="s">
        <v>14</v>
      </c>
      <c r="D146" s="3">
        <v>608772.78</v>
      </c>
      <c r="E146" s="8">
        <f t="shared" si="12"/>
        <v>627035.96340000001</v>
      </c>
      <c r="F146" s="8">
        <f t="shared" si="13"/>
        <v>620948.23560000001</v>
      </c>
      <c r="G146" s="9">
        <f t="shared" si="14"/>
        <v>608772.78</v>
      </c>
      <c r="H146" s="8">
        <f t="shared" si="15"/>
        <v>618918.99300000002</v>
      </c>
      <c r="I146" s="8">
        <f t="shared" si="16"/>
        <v>9299.1578179289845</v>
      </c>
      <c r="J146" s="8">
        <f t="shared" si="17"/>
        <v>1.5024838344117488</v>
      </c>
    </row>
    <row r="147" spans="1:10" ht="15.75" x14ac:dyDescent="0.25">
      <c r="A147" s="19">
        <v>139</v>
      </c>
      <c r="B147" s="1" t="s">
        <v>152</v>
      </c>
      <c r="C147" s="2" t="s">
        <v>14</v>
      </c>
      <c r="D147" s="3">
        <v>1417515</v>
      </c>
      <c r="E147" s="8">
        <f t="shared" si="12"/>
        <v>1460040.45</v>
      </c>
      <c r="F147" s="8">
        <f t="shared" si="13"/>
        <v>1445865.3</v>
      </c>
      <c r="G147" s="9">
        <f t="shared" si="14"/>
        <v>1417515</v>
      </c>
      <c r="H147" s="8">
        <f t="shared" si="15"/>
        <v>1441140.25</v>
      </c>
      <c r="I147" s="8">
        <f t="shared" si="16"/>
        <v>21652.899287451077</v>
      </c>
      <c r="J147" s="8">
        <f t="shared" si="17"/>
        <v>1.5024838344117497</v>
      </c>
    </row>
    <row r="148" spans="1:10" ht="15.75" x14ac:dyDescent="0.25">
      <c r="A148" s="19">
        <v>140</v>
      </c>
      <c r="B148" s="1" t="s">
        <v>153</v>
      </c>
      <c r="C148" s="2" t="s">
        <v>14</v>
      </c>
      <c r="D148" s="3">
        <v>1174305</v>
      </c>
      <c r="E148" s="8">
        <f t="shared" si="12"/>
        <v>1209534.1500000001</v>
      </c>
      <c r="F148" s="8">
        <f t="shared" si="13"/>
        <v>1197791.1000000001</v>
      </c>
      <c r="G148" s="9">
        <f t="shared" si="14"/>
        <v>1174305</v>
      </c>
      <c r="H148" s="8">
        <f t="shared" si="15"/>
        <v>1193876.7500000002</v>
      </c>
      <c r="I148" s="8">
        <f t="shared" si="16"/>
        <v>17937.805171550463</v>
      </c>
      <c r="J148" s="8">
        <f t="shared" si="17"/>
        <v>1.5024838344117566</v>
      </c>
    </row>
    <row r="149" spans="1:10" ht="15.75" x14ac:dyDescent="0.25">
      <c r="A149" s="19">
        <v>141</v>
      </c>
      <c r="B149" s="1" t="s">
        <v>154</v>
      </c>
      <c r="C149" s="2" t="s">
        <v>14</v>
      </c>
      <c r="D149" s="3">
        <v>2409129.3600000003</v>
      </c>
      <c r="E149" s="8">
        <f t="shared" si="12"/>
        <v>2481403.2408000003</v>
      </c>
      <c r="F149" s="8">
        <f t="shared" si="13"/>
        <v>2457311.9472000003</v>
      </c>
      <c r="G149" s="9">
        <f t="shared" si="14"/>
        <v>2409129.3600000003</v>
      </c>
      <c r="H149" s="8">
        <f t="shared" si="15"/>
        <v>2449281.5160000003</v>
      </c>
      <c r="I149" s="8">
        <f t="shared" si="16"/>
        <v>36800.058837135024</v>
      </c>
      <c r="J149" s="8">
        <f t="shared" si="17"/>
        <v>1.5024838344117493</v>
      </c>
    </row>
    <row r="150" spans="1:10" ht="15.75" x14ac:dyDescent="0.25">
      <c r="A150" s="19">
        <v>142</v>
      </c>
      <c r="B150" s="1" t="s">
        <v>155</v>
      </c>
      <c r="C150" s="2" t="s">
        <v>14</v>
      </c>
      <c r="D150" s="3">
        <v>2409129.3600000003</v>
      </c>
      <c r="E150" s="8">
        <f t="shared" si="12"/>
        <v>2481403.2408000003</v>
      </c>
      <c r="F150" s="8">
        <f t="shared" si="13"/>
        <v>2457311.9472000003</v>
      </c>
      <c r="G150" s="9">
        <f t="shared" si="14"/>
        <v>2409129.3600000003</v>
      </c>
      <c r="H150" s="8">
        <f t="shared" si="15"/>
        <v>2449281.5160000003</v>
      </c>
      <c r="I150" s="8">
        <f t="shared" si="16"/>
        <v>36800.058837135024</v>
      </c>
      <c r="J150" s="8">
        <f t="shared" si="17"/>
        <v>1.5024838344117493</v>
      </c>
    </row>
    <row r="151" spans="1:10" ht="15.75" x14ac:dyDescent="0.25">
      <c r="A151" s="19">
        <v>143</v>
      </c>
      <c r="B151" s="1" t="s">
        <v>156</v>
      </c>
      <c r="C151" s="2" t="s">
        <v>14</v>
      </c>
      <c r="D151" s="3">
        <v>2890955.5949999997</v>
      </c>
      <c r="E151" s="8">
        <f t="shared" si="12"/>
        <v>2977684.2628499996</v>
      </c>
      <c r="F151" s="8">
        <f t="shared" si="13"/>
        <v>2948774.7068999996</v>
      </c>
      <c r="G151" s="9">
        <f t="shared" si="14"/>
        <v>2890955.5949999997</v>
      </c>
      <c r="H151" s="8">
        <f t="shared" si="15"/>
        <v>2939138.1882499997</v>
      </c>
      <c r="I151" s="8">
        <f t="shared" si="16"/>
        <v>44160.076149478591</v>
      </c>
      <c r="J151" s="8">
        <f t="shared" si="17"/>
        <v>1.5024838344117484</v>
      </c>
    </row>
    <row r="152" spans="1:10" ht="15.75" x14ac:dyDescent="0.25">
      <c r="A152" s="19">
        <v>144</v>
      </c>
      <c r="B152" s="1" t="s">
        <v>157</v>
      </c>
      <c r="C152" s="2" t="s">
        <v>14</v>
      </c>
      <c r="D152" s="3">
        <v>2377591.92</v>
      </c>
      <c r="E152" s="8">
        <f t="shared" si="12"/>
        <v>2448919.6776000001</v>
      </c>
      <c r="F152" s="8">
        <f t="shared" si="13"/>
        <v>2425143.7584000002</v>
      </c>
      <c r="G152" s="9">
        <f t="shared" si="14"/>
        <v>2377591.92</v>
      </c>
      <c r="H152" s="8">
        <f t="shared" si="15"/>
        <v>2417218.452</v>
      </c>
      <c r="I152" s="8">
        <f t="shared" si="16"/>
        <v>36318.316483718052</v>
      </c>
      <c r="J152" s="8">
        <f t="shared" si="17"/>
        <v>1.5024838344117544</v>
      </c>
    </row>
    <row r="153" spans="1:10" ht="15.75" x14ac:dyDescent="0.25">
      <c r="A153" s="19">
        <v>145</v>
      </c>
      <c r="B153" s="1" t="s">
        <v>158</v>
      </c>
      <c r="C153" s="2" t="s">
        <v>14</v>
      </c>
      <c r="D153" s="3">
        <v>268520.17500000005</v>
      </c>
      <c r="E153" s="8">
        <f t="shared" si="12"/>
        <v>276575.78025000007</v>
      </c>
      <c r="F153" s="8">
        <f t="shared" si="13"/>
        <v>273890.57850000006</v>
      </c>
      <c r="G153" s="9">
        <f t="shared" si="14"/>
        <v>268520.17500000005</v>
      </c>
      <c r="H153" s="8">
        <f t="shared" si="15"/>
        <v>272995.51125000004</v>
      </c>
      <c r="I153" s="8">
        <f t="shared" si="16"/>
        <v>4101.7134252009737</v>
      </c>
      <c r="J153" s="8">
        <f t="shared" si="17"/>
        <v>1.5024838344117548</v>
      </c>
    </row>
    <row r="154" spans="1:10" ht="15.75" x14ac:dyDescent="0.25">
      <c r="A154" s="19">
        <v>146</v>
      </c>
      <c r="B154" s="1" t="s">
        <v>159</v>
      </c>
      <c r="C154" s="2" t="s">
        <v>14</v>
      </c>
      <c r="D154" s="3">
        <v>311454</v>
      </c>
      <c r="E154" s="8">
        <f t="shared" si="12"/>
        <v>320797.62</v>
      </c>
      <c r="F154" s="8">
        <f t="shared" si="13"/>
        <v>317683.08</v>
      </c>
      <c r="G154" s="9">
        <f t="shared" si="14"/>
        <v>311454</v>
      </c>
      <c r="H154" s="8">
        <f t="shared" si="15"/>
        <v>316644.89999999997</v>
      </c>
      <c r="I154" s="8">
        <f t="shared" si="16"/>
        <v>4757.5384349892538</v>
      </c>
      <c r="J154" s="8">
        <f t="shared" si="17"/>
        <v>1.502483834411751</v>
      </c>
    </row>
    <row r="155" spans="1:10" ht="15.75" x14ac:dyDescent="0.25">
      <c r="A155" s="19">
        <v>147</v>
      </c>
      <c r="B155" s="1" t="s">
        <v>160</v>
      </c>
      <c r="C155" s="2" t="s">
        <v>14</v>
      </c>
      <c r="D155" s="3">
        <v>342436.05000000005</v>
      </c>
      <c r="E155" s="8">
        <f t="shared" si="12"/>
        <v>352709.13150000008</v>
      </c>
      <c r="F155" s="8">
        <f t="shared" si="13"/>
        <v>349284.77100000007</v>
      </c>
      <c r="G155" s="9">
        <f t="shared" si="14"/>
        <v>342436.05000000005</v>
      </c>
      <c r="H155" s="8">
        <f t="shared" si="15"/>
        <v>348143.31750000006</v>
      </c>
      <c r="I155" s="8">
        <f t="shared" si="16"/>
        <v>5230.7970660222909</v>
      </c>
      <c r="J155" s="8">
        <f t="shared" si="17"/>
        <v>1.5024838344117548</v>
      </c>
    </row>
    <row r="156" spans="1:10" ht="15.75" x14ac:dyDescent="0.25">
      <c r="A156" s="19">
        <v>148</v>
      </c>
      <c r="B156" s="1" t="s">
        <v>161</v>
      </c>
      <c r="C156" s="2" t="s">
        <v>14</v>
      </c>
      <c r="D156" s="3">
        <v>570804.79500000004</v>
      </c>
      <c r="E156" s="8">
        <f t="shared" si="12"/>
        <v>587928.93885000004</v>
      </c>
      <c r="F156" s="8">
        <f t="shared" si="13"/>
        <v>582220.8909</v>
      </c>
      <c r="G156" s="9">
        <f t="shared" si="14"/>
        <v>570804.79500000004</v>
      </c>
      <c r="H156" s="8">
        <f t="shared" si="15"/>
        <v>580318.20825000003</v>
      </c>
      <c r="I156" s="8">
        <f t="shared" si="16"/>
        <v>8719.1872671041619</v>
      </c>
      <c r="J156" s="8">
        <f t="shared" si="17"/>
        <v>1.5024838344117495</v>
      </c>
    </row>
    <row r="157" spans="1:10" ht="15.75" x14ac:dyDescent="0.25">
      <c r="A157" s="19">
        <v>149</v>
      </c>
      <c r="B157" s="1" t="s">
        <v>162</v>
      </c>
      <c r="C157" s="2" t="s">
        <v>14</v>
      </c>
      <c r="D157" s="3">
        <v>281506.5</v>
      </c>
      <c r="E157" s="8">
        <f t="shared" si="12"/>
        <v>289951.69500000001</v>
      </c>
      <c r="F157" s="8">
        <f t="shared" si="13"/>
        <v>287136.63</v>
      </c>
      <c r="G157" s="9">
        <f t="shared" si="14"/>
        <v>281506.5</v>
      </c>
      <c r="H157" s="8">
        <f t="shared" si="15"/>
        <v>286198.27500000002</v>
      </c>
      <c r="I157" s="8">
        <f t="shared" si="16"/>
        <v>4300.0828162402904</v>
      </c>
      <c r="J157" s="8">
        <f t="shared" si="17"/>
        <v>1.5024838344117519</v>
      </c>
    </row>
    <row r="158" spans="1:10" ht="15.75" x14ac:dyDescent="0.25">
      <c r="A158" s="19">
        <v>150</v>
      </c>
      <c r="B158" s="1" t="s">
        <v>163</v>
      </c>
      <c r="C158" s="2" t="s">
        <v>14</v>
      </c>
      <c r="D158" s="3">
        <v>279510</v>
      </c>
      <c r="E158" s="8">
        <f t="shared" si="12"/>
        <v>287895.3</v>
      </c>
      <c r="F158" s="8">
        <f t="shared" si="13"/>
        <v>285100.2</v>
      </c>
      <c r="G158" s="9">
        <f t="shared" si="14"/>
        <v>279510</v>
      </c>
      <c r="H158" s="8">
        <f t="shared" si="15"/>
        <v>284168.5</v>
      </c>
      <c r="I158" s="8">
        <f t="shared" si="16"/>
        <v>4269.5857749903525</v>
      </c>
      <c r="J158" s="8">
        <f t="shared" si="17"/>
        <v>1.5024838344117495</v>
      </c>
    </row>
    <row r="159" spans="1:10" ht="15.75" x14ac:dyDescent="0.25">
      <c r="A159" s="19">
        <v>151</v>
      </c>
      <c r="B159" s="1" t="s">
        <v>164</v>
      </c>
      <c r="C159" s="2" t="s">
        <v>14</v>
      </c>
      <c r="D159" s="3">
        <v>319440</v>
      </c>
      <c r="E159" s="8">
        <f t="shared" si="12"/>
        <v>329023.2</v>
      </c>
      <c r="F159" s="8">
        <f t="shared" si="13"/>
        <v>325828.8</v>
      </c>
      <c r="G159" s="9">
        <f t="shared" si="14"/>
        <v>319440</v>
      </c>
      <c r="H159" s="8">
        <f t="shared" si="15"/>
        <v>324764</v>
      </c>
      <c r="I159" s="8">
        <f t="shared" si="16"/>
        <v>4879.5265999889825</v>
      </c>
      <c r="J159" s="8">
        <f t="shared" si="17"/>
        <v>1.5024838344117522</v>
      </c>
    </row>
    <row r="160" spans="1:10" ht="15.75" x14ac:dyDescent="0.25">
      <c r="A160" s="19">
        <v>152</v>
      </c>
      <c r="B160" s="1" t="s">
        <v>165</v>
      </c>
      <c r="C160" s="2" t="s">
        <v>14</v>
      </c>
      <c r="D160" s="3">
        <v>7556133.585</v>
      </c>
      <c r="E160" s="8">
        <f t="shared" si="12"/>
        <v>7782817.5925500002</v>
      </c>
      <c r="F160" s="8">
        <f t="shared" si="13"/>
        <v>7707256.2566999998</v>
      </c>
      <c r="G160" s="9">
        <f t="shared" si="14"/>
        <v>7556133.585</v>
      </c>
      <c r="H160" s="8">
        <f t="shared" si="15"/>
        <v>7682069.144749999</v>
      </c>
      <c r="I160" s="8">
        <f t="shared" si="16"/>
        <v>115421.84704820187</v>
      </c>
      <c r="J160" s="8">
        <f t="shared" si="17"/>
        <v>1.5024838344117519</v>
      </c>
    </row>
    <row r="161" spans="1:10" ht="15.75" x14ac:dyDescent="0.25">
      <c r="A161" s="19">
        <v>153</v>
      </c>
      <c r="B161" s="1" t="s">
        <v>166</v>
      </c>
      <c r="C161" s="2" t="s">
        <v>14</v>
      </c>
      <c r="D161" s="3">
        <v>9067360.665000001</v>
      </c>
      <c r="E161" s="8">
        <f t="shared" si="12"/>
        <v>9339381.4849500004</v>
      </c>
      <c r="F161" s="8">
        <f t="shared" si="13"/>
        <v>9248707.8783000018</v>
      </c>
      <c r="G161" s="9">
        <f t="shared" si="14"/>
        <v>9067360.665000001</v>
      </c>
      <c r="H161" s="8">
        <f t="shared" si="15"/>
        <v>9218483.3427499998</v>
      </c>
      <c r="I161" s="8">
        <f t="shared" si="16"/>
        <v>138506.22200275859</v>
      </c>
      <c r="J161" s="8">
        <f t="shared" si="17"/>
        <v>1.5024838344117493</v>
      </c>
    </row>
    <row r="162" spans="1:10" ht="15.75" x14ac:dyDescent="0.25">
      <c r="A162" s="19">
        <v>154</v>
      </c>
      <c r="B162" s="1" t="s">
        <v>167</v>
      </c>
      <c r="C162" s="2" t="s">
        <v>14</v>
      </c>
      <c r="D162" s="3">
        <v>281506.5</v>
      </c>
      <c r="E162" s="8">
        <f t="shared" si="12"/>
        <v>289951.69500000001</v>
      </c>
      <c r="F162" s="8">
        <f t="shared" si="13"/>
        <v>287136.63</v>
      </c>
      <c r="G162" s="9">
        <f t="shared" si="14"/>
        <v>281506.5</v>
      </c>
      <c r="H162" s="8">
        <f t="shared" si="15"/>
        <v>286198.27500000002</v>
      </c>
      <c r="I162" s="8">
        <f t="shared" si="16"/>
        <v>4300.0828162402904</v>
      </c>
      <c r="J162" s="8">
        <f t="shared" si="17"/>
        <v>1.5024838344117519</v>
      </c>
    </row>
    <row r="163" spans="1:10" ht="15.75" x14ac:dyDescent="0.25">
      <c r="A163" s="19">
        <v>155</v>
      </c>
      <c r="B163" s="1" t="s">
        <v>168</v>
      </c>
      <c r="C163" s="2" t="s">
        <v>14</v>
      </c>
      <c r="D163" s="3">
        <v>242571.12</v>
      </c>
      <c r="E163" s="8">
        <f t="shared" si="12"/>
        <v>249848.2536</v>
      </c>
      <c r="F163" s="8">
        <f t="shared" si="13"/>
        <v>247422.54240000001</v>
      </c>
      <c r="G163" s="9">
        <f t="shared" si="14"/>
        <v>242571.12</v>
      </c>
      <c r="H163" s="8">
        <f t="shared" si="15"/>
        <v>246613.97199999998</v>
      </c>
      <c r="I163" s="8">
        <f t="shared" si="16"/>
        <v>3705.335062700723</v>
      </c>
      <c r="J163" s="8">
        <f t="shared" si="17"/>
        <v>1.5024838344117517</v>
      </c>
    </row>
    <row r="164" spans="1:10" ht="15.75" x14ac:dyDescent="0.25">
      <c r="A164" s="19">
        <v>156</v>
      </c>
      <c r="B164" s="1" t="s">
        <v>169</v>
      </c>
      <c r="C164" s="2" t="s">
        <v>14</v>
      </c>
      <c r="D164" s="3">
        <v>216115.68</v>
      </c>
      <c r="E164" s="8">
        <f t="shared" si="12"/>
        <v>222599.15039999998</v>
      </c>
      <c r="F164" s="8">
        <f t="shared" si="13"/>
        <v>220437.99359999999</v>
      </c>
      <c r="G164" s="9">
        <f t="shared" si="14"/>
        <v>216115.68</v>
      </c>
      <c r="H164" s="8">
        <f t="shared" si="15"/>
        <v>219717.60800000001</v>
      </c>
      <c r="I164" s="8">
        <f t="shared" si="16"/>
        <v>3301.2215415561755</v>
      </c>
      <c r="J164" s="8">
        <f t="shared" si="17"/>
        <v>1.5024838344117488</v>
      </c>
    </row>
    <row r="165" spans="1:10" ht="15.75" x14ac:dyDescent="0.25">
      <c r="A165" s="19">
        <v>157</v>
      </c>
      <c r="B165" s="1" t="s">
        <v>170</v>
      </c>
      <c r="C165" s="2" t="s">
        <v>14</v>
      </c>
      <c r="D165" s="3">
        <v>207636.00000000003</v>
      </c>
      <c r="E165" s="8">
        <f t="shared" si="12"/>
        <v>213865.08000000005</v>
      </c>
      <c r="F165" s="8">
        <f t="shared" si="13"/>
        <v>211788.72000000003</v>
      </c>
      <c r="G165" s="9">
        <f t="shared" si="14"/>
        <v>207636.00000000003</v>
      </c>
      <c r="H165" s="8">
        <f t="shared" si="15"/>
        <v>211096.6</v>
      </c>
      <c r="I165" s="8">
        <f t="shared" si="16"/>
        <v>3171.6922899928431</v>
      </c>
      <c r="J165" s="8">
        <f t="shared" si="17"/>
        <v>1.5024838344117544</v>
      </c>
    </row>
    <row r="166" spans="1:10" ht="15.75" x14ac:dyDescent="0.25">
      <c r="A166" s="19">
        <v>158</v>
      </c>
      <c r="B166" s="1" t="s">
        <v>171</v>
      </c>
      <c r="C166" s="2" t="s">
        <v>14</v>
      </c>
      <c r="D166" s="3">
        <v>192863.715</v>
      </c>
      <c r="E166" s="8">
        <f t="shared" si="12"/>
        <v>198649.62645000001</v>
      </c>
      <c r="F166" s="8">
        <f t="shared" si="13"/>
        <v>196720.98929999999</v>
      </c>
      <c r="G166" s="9">
        <f t="shared" si="14"/>
        <v>192863.715</v>
      </c>
      <c r="H166" s="8">
        <f t="shared" si="15"/>
        <v>196078.11025</v>
      </c>
      <c r="I166" s="8">
        <f t="shared" si="16"/>
        <v>2946.0419093263054</v>
      </c>
      <c r="J166" s="8">
        <f t="shared" si="17"/>
        <v>1.5024838344117535</v>
      </c>
    </row>
    <row r="167" spans="1:10" ht="15.75" x14ac:dyDescent="0.25">
      <c r="A167" s="19">
        <v>159</v>
      </c>
      <c r="B167" s="1" t="s">
        <v>172</v>
      </c>
      <c r="C167" s="2" t="s">
        <v>14</v>
      </c>
      <c r="D167" s="3">
        <v>177559.63500000001</v>
      </c>
      <c r="E167" s="8">
        <f t="shared" si="12"/>
        <v>182886.42405</v>
      </c>
      <c r="F167" s="8">
        <f t="shared" si="13"/>
        <v>181110.82770000002</v>
      </c>
      <c r="G167" s="9">
        <f t="shared" si="14"/>
        <v>177559.63500000001</v>
      </c>
      <c r="H167" s="8">
        <f t="shared" si="15"/>
        <v>180518.96225000001</v>
      </c>
      <c r="I167" s="8">
        <f t="shared" si="16"/>
        <v>2712.268225854099</v>
      </c>
      <c r="J167" s="8">
        <f t="shared" si="17"/>
        <v>1.5024838344117497</v>
      </c>
    </row>
    <row r="168" spans="1:10" ht="15.75" x14ac:dyDescent="0.25">
      <c r="A168" s="19">
        <v>160</v>
      </c>
      <c r="B168" s="1" t="s">
        <v>173</v>
      </c>
      <c r="C168" s="2" t="s">
        <v>14</v>
      </c>
      <c r="D168" s="3">
        <v>577188.15</v>
      </c>
      <c r="E168" s="8">
        <f t="shared" si="12"/>
        <v>594503.79450000008</v>
      </c>
      <c r="F168" s="8">
        <f t="shared" si="13"/>
        <v>588731.91300000006</v>
      </c>
      <c r="G168" s="9">
        <f t="shared" si="14"/>
        <v>577188.15</v>
      </c>
      <c r="H168" s="8">
        <f t="shared" si="15"/>
        <v>586807.95250000013</v>
      </c>
      <c r="I168" s="8">
        <f t="shared" si="16"/>
        <v>8816.6946253551123</v>
      </c>
      <c r="J168" s="8">
        <f t="shared" si="17"/>
        <v>1.502483834411755</v>
      </c>
    </row>
    <row r="169" spans="1:10" ht="15.75" x14ac:dyDescent="0.25">
      <c r="A169" s="19">
        <v>161</v>
      </c>
      <c r="B169" s="1" t="s">
        <v>174</v>
      </c>
      <c r="C169" s="2" t="s">
        <v>14</v>
      </c>
      <c r="D169" s="3">
        <v>661605.61500000011</v>
      </c>
      <c r="E169" s="8">
        <f t="shared" si="12"/>
        <v>681453.7834500001</v>
      </c>
      <c r="F169" s="8">
        <f t="shared" si="13"/>
        <v>674837.72730000014</v>
      </c>
      <c r="G169" s="9">
        <f t="shared" si="14"/>
        <v>661605.61500000011</v>
      </c>
      <c r="H169" s="8">
        <f t="shared" si="15"/>
        <v>672632.37525000016</v>
      </c>
      <c r="I169" s="8">
        <f t="shared" si="16"/>
        <v>10106.19270315104</v>
      </c>
      <c r="J169" s="8">
        <f t="shared" si="17"/>
        <v>1.502483834411751</v>
      </c>
    </row>
    <row r="170" spans="1:10" ht="15.75" x14ac:dyDescent="0.25">
      <c r="A170" s="19">
        <v>162</v>
      </c>
      <c r="B170" s="1" t="s">
        <v>175</v>
      </c>
      <c r="C170" s="2" t="s">
        <v>14</v>
      </c>
      <c r="D170" s="3">
        <v>507310.65</v>
      </c>
      <c r="E170" s="8">
        <f t="shared" si="12"/>
        <v>522529.96950000006</v>
      </c>
      <c r="F170" s="8">
        <f t="shared" si="13"/>
        <v>517456.86300000001</v>
      </c>
      <c r="G170" s="9">
        <f t="shared" si="14"/>
        <v>507310.65</v>
      </c>
      <c r="H170" s="8">
        <f t="shared" si="15"/>
        <v>515765.82749999996</v>
      </c>
      <c r="I170" s="8">
        <f t="shared" si="16"/>
        <v>7749.2981816075135</v>
      </c>
      <c r="J170" s="8">
        <f t="shared" si="17"/>
        <v>1.5024838344117541</v>
      </c>
    </row>
    <row r="171" spans="1:10" ht="15.75" x14ac:dyDescent="0.25">
      <c r="A171" s="19">
        <v>163</v>
      </c>
      <c r="B171" s="1" t="s">
        <v>176</v>
      </c>
      <c r="C171" s="2" t="s">
        <v>14</v>
      </c>
      <c r="D171" s="3">
        <v>389317.50000000006</v>
      </c>
      <c r="E171" s="8">
        <f t="shared" si="12"/>
        <v>400997.02500000008</v>
      </c>
      <c r="F171" s="8">
        <f t="shared" si="13"/>
        <v>397103.85000000009</v>
      </c>
      <c r="G171" s="9">
        <f t="shared" si="14"/>
        <v>389317.50000000006</v>
      </c>
      <c r="H171" s="8">
        <f t="shared" si="15"/>
        <v>395806.12500000006</v>
      </c>
      <c r="I171" s="8">
        <f t="shared" si="16"/>
        <v>5946.9230437365813</v>
      </c>
      <c r="J171" s="8">
        <f t="shared" si="17"/>
        <v>1.5024838344117541</v>
      </c>
    </row>
    <row r="172" spans="1:10" ht="15.75" x14ac:dyDescent="0.25">
      <c r="A172" s="19">
        <v>164</v>
      </c>
      <c r="B172" s="1" t="s">
        <v>177</v>
      </c>
      <c r="C172" s="2" t="s">
        <v>14</v>
      </c>
      <c r="D172" s="3">
        <v>1306580.385</v>
      </c>
      <c r="E172" s="8">
        <f t="shared" si="12"/>
        <v>1345777.7965500001</v>
      </c>
      <c r="F172" s="8">
        <f t="shared" si="13"/>
        <v>1332711.9927000001</v>
      </c>
      <c r="G172" s="9">
        <f t="shared" si="14"/>
        <v>1306580.385</v>
      </c>
      <c r="H172" s="8">
        <f t="shared" si="15"/>
        <v>1328356.7247500001</v>
      </c>
      <c r="I172" s="8">
        <f t="shared" si="16"/>
        <v>19958.345052690187</v>
      </c>
      <c r="J172" s="8">
        <f t="shared" si="17"/>
        <v>1.5024838344117537</v>
      </c>
    </row>
    <row r="173" spans="1:10" ht="15.75" x14ac:dyDescent="0.25">
      <c r="A173" s="19">
        <v>165</v>
      </c>
      <c r="B173" s="1" t="s">
        <v>178</v>
      </c>
      <c r="C173" s="2" t="s">
        <v>14</v>
      </c>
      <c r="D173" s="3">
        <v>1357057.35</v>
      </c>
      <c r="E173" s="8">
        <f t="shared" si="12"/>
        <v>1397769.0705000001</v>
      </c>
      <c r="F173" s="8">
        <f t="shared" si="13"/>
        <v>1384198.4970000002</v>
      </c>
      <c r="G173" s="9">
        <f t="shared" si="14"/>
        <v>1357057.35</v>
      </c>
      <c r="H173" s="8">
        <f t="shared" si="15"/>
        <v>1379674.9725000001</v>
      </c>
      <c r="I173" s="8">
        <f t="shared" si="16"/>
        <v>20729.393429237305</v>
      </c>
      <c r="J173" s="8">
        <f t="shared" si="17"/>
        <v>1.5024838344117533</v>
      </c>
    </row>
    <row r="174" spans="1:10" ht="15.75" x14ac:dyDescent="0.25">
      <c r="A174" s="19">
        <v>166</v>
      </c>
      <c r="B174" s="1" t="s">
        <v>179</v>
      </c>
      <c r="C174" s="2" t="s">
        <v>14</v>
      </c>
      <c r="D174" s="3">
        <v>407286.00000000006</v>
      </c>
      <c r="E174" s="8">
        <f t="shared" si="12"/>
        <v>419504.58000000007</v>
      </c>
      <c r="F174" s="8">
        <f t="shared" si="13"/>
        <v>415431.72000000009</v>
      </c>
      <c r="G174" s="9">
        <f t="shared" si="14"/>
        <v>407286.00000000006</v>
      </c>
      <c r="H174" s="8">
        <f t="shared" si="15"/>
        <v>414074.10000000009</v>
      </c>
      <c r="I174" s="8">
        <f t="shared" si="16"/>
        <v>6221.3964149859585</v>
      </c>
      <c r="J174" s="8">
        <f t="shared" si="17"/>
        <v>1.502483834411753</v>
      </c>
    </row>
    <row r="175" spans="1:10" ht="15.75" x14ac:dyDescent="0.25">
      <c r="A175" s="19">
        <v>167</v>
      </c>
      <c r="B175" s="1" t="s">
        <v>180</v>
      </c>
      <c r="C175" s="2" t="s">
        <v>14</v>
      </c>
      <c r="D175" s="3">
        <v>1437480</v>
      </c>
      <c r="E175" s="8">
        <f t="shared" si="12"/>
        <v>1480604.4000000001</v>
      </c>
      <c r="F175" s="8">
        <f t="shared" si="13"/>
        <v>1466229.6</v>
      </c>
      <c r="G175" s="9">
        <f t="shared" si="14"/>
        <v>1437480</v>
      </c>
      <c r="H175" s="8">
        <f t="shared" si="15"/>
        <v>1461438</v>
      </c>
      <c r="I175" s="8">
        <f t="shared" si="16"/>
        <v>21957.869699950472</v>
      </c>
      <c r="J175" s="8">
        <f t="shared" si="17"/>
        <v>1.5024838344117557</v>
      </c>
    </row>
    <row r="176" spans="1:10" ht="15.75" x14ac:dyDescent="0.25">
      <c r="A176" s="19">
        <v>168</v>
      </c>
      <c r="B176" s="1" t="s">
        <v>181</v>
      </c>
      <c r="C176" s="2" t="s">
        <v>14</v>
      </c>
      <c r="D176" s="3">
        <v>710234.91</v>
      </c>
      <c r="E176" s="8">
        <f t="shared" si="12"/>
        <v>731541.95730000001</v>
      </c>
      <c r="F176" s="8">
        <f t="shared" si="13"/>
        <v>724439.60820000002</v>
      </c>
      <c r="G176" s="9">
        <f t="shared" si="14"/>
        <v>710234.91</v>
      </c>
      <c r="H176" s="8">
        <f t="shared" si="15"/>
        <v>722072.15850000002</v>
      </c>
      <c r="I176" s="8">
        <f t="shared" si="16"/>
        <v>10849.017454250485</v>
      </c>
      <c r="J176" s="8">
        <f t="shared" si="17"/>
        <v>1.5024838344117493</v>
      </c>
    </row>
    <row r="177" spans="1:10" ht="15.75" x14ac:dyDescent="0.25">
      <c r="A177" s="19">
        <v>169</v>
      </c>
      <c r="B177" s="1" t="s">
        <v>182</v>
      </c>
      <c r="C177" s="2" t="s">
        <v>14</v>
      </c>
      <c r="D177" s="3">
        <v>418531.74</v>
      </c>
      <c r="E177" s="8">
        <f t="shared" si="12"/>
        <v>431087.69219999999</v>
      </c>
      <c r="F177" s="8">
        <f t="shared" si="13"/>
        <v>426902.37479999999</v>
      </c>
      <c r="G177" s="9">
        <f t="shared" si="14"/>
        <v>418531.74</v>
      </c>
      <c r="H177" s="8">
        <f t="shared" si="15"/>
        <v>425507.26900000003</v>
      </c>
      <c r="I177" s="8">
        <f t="shared" si="16"/>
        <v>6393.1779309719223</v>
      </c>
      <c r="J177" s="8">
        <f t="shared" si="17"/>
        <v>1.5024838344117506</v>
      </c>
    </row>
    <row r="178" spans="1:10" ht="15.75" x14ac:dyDescent="0.25">
      <c r="A178" s="19">
        <v>170</v>
      </c>
      <c r="B178" s="1" t="s">
        <v>183</v>
      </c>
      <c r="C178" s="2" t="s">
        <v>14</v>
      </c>
      <c r="D178" s="3">
        <v>535062</v>
      </c>
      <c r="E178" s="8">
        <f t="shared" si="12"/>
        <v>551113.86</v>
      </c>
      <c r="F178" s="8">
        <f t="shared" si="13"/>
        <v>545763.24</v>
      </c>
      <c r="G178" s="9">
        <f t="shared" si="14"/>
        <v>535062</v>
      </c>
      <c r="H178" s="8">
        <f t="shared" si="15"/>
        <v>543979.69999999995</v>
      </c>
      <c r="I178" s="8">
        <f t="shared" si="16"/>
        <v>8173.2070549815326</v>
      </c>
      <c r="J178" s="8">
        <f t="shared" si="17"/>
        <v>1.5024838344117497</v>
      </c>
    </row>
    <row r="179" spans="1:10" ht="15.75" x14ac:dyDescent="0.25">
      <c r="A179" s="19">
        <v>171</v>
      </c>
      <c r="B179" s="1" t="s">
        <v>184</v>
      </c>
      <c r="C179" s="2" t="s">
        <v>14</v>
      </c>
      <c r="D179" s="3">
        <v>1132015.5</v>
      </c>
      <c r="E179" s="8">
        <f t="shared" si="12"/>
        <v>1165975.9650000001</v>
      </c>
      <c r="F179" s="8">
        <f t="shared" si="13"/>
        <v>1154655.81</v>
      </c>
      <c r="G179" s="9">
        <f t="shared" si="14"/>
        <v>1132015.5</v>
      </c>
      <c r="H179" s="8">
        <f t="shared" si="15"/>
        <v>1150882.425</v>
      </c>
      <c r="I179" s="8">
        <f t="shared" si="16"/>
        <v>17291.822388710985</v>
      </c>
      <c r="J179" s="8">
        <f t="shared" si="17"/>
        <v>1.5024838344117546</v>
      </c>
    </row>
    <row r="180" spans="1:10" ht="15.75" x14ac:dyDescent="0.25">
      <c r="A180" s="19">
        <v>172</v>
      </c>
      <c r="B180" s="1" t="s">
        <v>185</v>
      </c>
      <c r="C180" s="2" t="s">
        <v>14</v>
      </c>
      <c r="D180" s="3">
        <v>598950</v>
      </c>
      <c r="E180" s="8">
        <f t="shared" si="12"/>
        <v>616918.5</v>
      </c>
      <c r="F180" s="8">
        <f t="shared" si="13"/>
        <v>610929</v>
      </c>
      <c r="G180" s="9">
        <f t="shared" si="14"/>
        <v>598950</v>
      </c>
      <c r="H180" s="8">
        <f t="shared" si="15"/>
        <v>608932.5</v>
      </c>
      <c r="I180" s="8">
        <f t="shared" si="16"/>
        <v>9149.1123749793351</v>
      </c>
      <c r="J180" s="8">
        <f t="shared" si="17"/>
        <v>1.502483834411751</v>
      </c>
    </row>
    <row r="181" spans="1:10" ht="15.75" x14ac:dyDescent="0.25">
      <c r="A181" s="19">
        <v>173</v>
      </c>
      <c r="B181" s="1" t="s">
        <v>186</v>
      </c>
      <c r="C181" s="2" t="s">
        <v>14</v>
      </c>
      <c r="D181" s="3">
        <v>888442.50000000012</v>
      </c>
      <c r="E181" s="8">
        <f t="shared" si="12"/>
        <v>915095.77500000014</v>
      </c>
      <c r="F181" s="8">
        <f t="shared" si="13"/>
        <v>906211.35000000009</v>
      </c>
      <c r="G181" s="9">
        <f t="shared" si="14"/>
        <v>888442.50000000012</v>
      </c>
      <c r="H181" s="8">
        <f t="shared" si="15"/>
        <v>903249.87500000012</v>
      </c>
      <c r="I181" s="8">
        <f t="shared" si="16"/>
        <v>13571.183356219353</v>
      </c>
      <c r="J181" s="8">
        <f t="shared" si="17"/>
        <v>1.5024838344117515</v>
      </c>
    </row>
    <row r="182" spans="1:10" ht="15.75" x14ac:dyDescent="0.25">
      <c r="A182" s="19">
        <v>174</v>
      </c>
      <c r="B182" s="1" t="s">
        <v>187</v>
      </c>
      <c r="C182" s="2" t="s">
        <v>14</v>
      </c>
      <c r="D182" s="3">
        <v>803656.59</v>
      </c>
      <c r="E182" s="8">
        <f t="shared" si="12"/>
        <v>827766.28769999999</v>
      </c>
      <c r="F182" s="8">
        <f t="shared" si="13"/>
        <v>819729.72179999994</v>
      </c>
      <c r="G182" s="9">
        <f t="shared" si="14"/>
        <v>803656.59</v>
      </c>
      <c r="H182" s="8">
        <f t="shared" si="15"/>
        <v>817050.8665</v>
      </c>
      <c r="I182" s="8">
        <f t="shared" si="16"/>
        <v>12276.057188083641</v>
      </c>
      <c r="J182" s="8">
        <f t="shared" si="17"/>
        <v>1.5024838344117515</v>
      </c>
    </row>
    <row r="183" spans="1:10" ht="15.75" x14ac:dyDescent="0.25">
      <c r="A183" s="19">
        <v>175</v>
      </c>
      <c r="B183" s="1" t="s">
        <v>188</v>
      </c>
      <c r="C183" s="2" t="s">
        <v>14</v>
      </c>
      <c r="D183" s="3">
        <v>803656.59</v>
      </c>
      <c r="E183" s="8">
        <f t="shared" si="12"/>
        <v>827766.28769999999</v>
      </c>
      <c r="F183" s="8">
        <f t="shared" si="13"/>
        <v>819729.72179999994</v>
      </c>
      <c r="G183" s="9">
        <f t="shared" si="14"/>
        <v>803656.59</v>
      </c>
      <c r="H183" s="8">
        <f t="shared" si="15"/>
        <v>817050.8665</v>
      </c>
      <c r="I183" s="8">
        <f t="shared" si="16"/>
        <v>12276.057188083641</v>
      </c>
      <c r="J183" s="8">
        <f t="shared" si="17"/>
        <v>1.5024838344117515</v>
      </c>
    </row>
    <row r="184" spans="1:10" ht="15.75" x14ac:dyDescent="0.25">
      <c r="A184" s="19">
        <v>176</v>
      </c>
      <c r="B184" s="1" t="s">
        <v>189</v>
      </c>
      <c r="C184" s="2" t="s">
        <v>14</v>
      </c>
      <c r="D184" s="3">
        <v>964387.54500000004</v>
      </c>
      <c r="E184" s="8">
        <f t="shared" si="12"/>
        <v>993319.17135000008</v>
      </c>
      <c r="F184" s="8">
        <f t="shared" si="13"/>
        <v>983675.29590000003</v>
      </c>
      <c r="G184" s="9">
        <f t="shared" si="14"/>
        <v>964387.54500000004</v>
      </c>
      <c r="H184" s="8">
        <f t="shared" si="15"/>
        <v>980460.67075000005</v>
      </c>
      <c r="I184" s="8">
        <f t="shared" si="16"/>
        <v>14731.263080783785</v>
      </c>
      <c r="J184" s="8">
        <f t="shared" si="17"/>
        <v>1.5024838344117522</v>
      </c>
    </row>
    <row r="185" spans="1:10" ht="15.75" x14ac:dyDescent="0.25">
      <c r="A185" s="19">
        <v>177</v>
      </c>
      <c r="B185" s="1" t="s">
        <v>190</v>
      </c>
      <c r="C185" s="2" t="s">
        <v>14</v>
      </c>
      <c r="D185" s="3">
        <v>704902.44000000006</v>
      </c>
      <c r="E185" s="8">
        <f t="shared" si="12"/>
        <v>726049.51320000004</v>
      </c>
      <c r="F185" s="8">
        <f t="shared" si="13"/>
        <v>719000.48880000005</v>
      </c>
      <c r="G185" s="9">
        <f t="shared" si="14"/>
        <v>704902.44000000006</v>
      </c>
      <c r="H185" s="8">
        <f t="shared" si="15"/>
        <v>716650.81400000013</v>
      </c>
      <c r="I185" s="8">
        <f t="shared" si="16"/>
        <v>10767.562629530217</v>
      </c>
      <c r="J185" s="8">
        <f t="shared" si="17"/>
        <v>1.5024838344117495</v>
      </c>
    </row>
    <row r="186" spans="1:10" ht="15.75" x14ac:dyDescent="0.25">
      <c r="A186" s="19">
        <v>178</v>
      </c>
      <c r="B186" s="1" t="s">
        <v>191</v>
      </c>
      <c r="C186" s="2" t="s">
        <v>14</v>
      </c>
      <c r="D186" s="3">
        <v>622572.22500000009</v>
      </c>
      <c r="E186" s="8">
        <f t="shared" si="12"/>
        <v>641249.39175000007</v>
      </c>
      <c r="F186" s="8">
        <f t="shared" si="13"/>
        <v>635023.66950000008</v>
      </c>
      <c r="G186" s="9">
        <f t="shared" si="14"/>
        <v>622572.22500000009</v>
      </c>
      <c r="H186" s="8">
        <f t="shared" si="15"/>
        <v>632948.42875000008</v>
      </c>
      <c r="I186" s="8">
        <f t="shared" si="16"/>
        <v>9509.9478221319168</v>
      </c>
      <c r="J186" s="8">
        <f t="shared" si="17"/>
        <v>1.5024838344117488</v>
      </c>
    </row>
    <row r="187" spans="1:10" ht="15.75" x14ac:dyDescent="0.25">
      <c r="A187" s="19">
        <v>179</v>
      </c>
      <c r="B187" s="1" t="s">
        <v>192</v>
      </c>
      <c r="C187" s="2" t="s">
        <v>14</v>
      </c>
      <c r="D187" s="3">
        <v>718740</v>
      </c>
      <c r="E187" s="8">
        <f t="shared" si="12"/>
        <v>740302.20000000007</v>
      </c>
      <c r="F187" s="8">
        <f t="shared" si="13"/>
        <v>733114.8</v>
      </c>
      <c r="G187" s="9">
        <f t="shared" si="14"/>
        <v>718740</v>
      </c>
      <c r="H187" s="8">
        <f t="shared" si="15"/>
        <v>730719</v>
      </c>
      <c r="I187" s="8">
        <f t="shared" si="16"/>
        <v>10978.934849975236</v>
      </c>
      <c r="J187" s="8">
        <f t="shared" si="17"/>
        <v>1.5024838344117557</v>
      </c>
    </row>
    <row r="188" spans="1:10" ht="15.75" x14ac:dyDescent="0.25">
      <c r="A188" s="19">
        <v>180</v>
      </c>
      <c r="B188" s="1" t="s">
        <v>193</v>
      </c>
      <c r="C188" s="2" t="s">
        <v>14</v>
      </c>
      <c r="D188" s="3">
        <v>259545.00000000003</v>
      </c>
      <c r="E188" s="8">
        <f t="shared" si="12"/>
        <v>267331.35000000003</v>
      </c>
      <c r="F188" s="8">
        <f t="shared" si="13"/>
        <v>264735.90000000002</v>
      </c>
      <c r="G188" s="9">
        <f t="shared" si="14"/>
        <v>259545.00000000003</v>
      </c>
      <c r="H188" s="8">
        <f t="shared" si="15"/>
        <v>263870.75000000006</v>
      </c>
      <c r="I188" s="8">
        <f t="shared" si="16"/>
        <v>3964.6153624910471</v>
      </c>
      <c r="J188" s="8">
        <f t="shared" si="17"/>
        <v>1.5024838344117515</v>
      </c>
    </row>
    <row r="189" spans="1:10" ht="15.75" x14ac:dyDescent="0.25">
      <c r="A189" s="19">
        <v>181</v>
      </c>
      <c r="B189" s="1" t="s">
        <v>194</v>
      </c>
      <c r="C189" s="2" t="s">
        <v>14</v>
      </c>
      <c r="D189" s="3">
        <v>372873.60000000003</v>
      </c>
      <c r="E189" s="8">
        <f t="shared" si="12"/>
        <v>384059.80800000002</v>
      </c>
      <c r="F189" s="8">
        <f t="shared" si="13"/>
        <v>380331.07200000004</v>
      </c>
      <c r="G189" s="9">
        <f t="shared" si="14"/>
        <v>372873.60000000003</v>
      </c>
      <c r="H189" s="8">
        <f t="shared" si="15"/>
        <v>379088.16</v>
      </c>
      <c r="I189" s="8">
        <f t="shared" si="16"/>
        <v>5695.738322168947</v>
      </c>
      <c r="J189" s="8">
        <f t="shared" si="17"/>
        <v>1.5024838344117493</v>
      </c>
    </row>
    <row r="190" spans="1:10" ht="15.75" x14ac:dyDescent="0.25">
      <c r="A190" s="19">
        <v>182</v>
      </c>
      <c r="B190" s="1" t="s">
        <v>195</v>
      </c>
      <c r="C190" s="2" t="s">
        <v>14</v>
      </c>
      <c r="D190" s="3">
        <v>672187.06500000006</v>
      </c>
      <c r="E190" s="8">
        <f t="shared" si="12"/>
        <v>692352.67695000011</v>
      </c>
      <c r="F190" s="8">
        <f t="shared" si="13"/>
        <v>685630.80630000005</v>
      </c>
      <c r="G190" s="9">
        <f t="shared" si="14"/>
        <v>672187.06500000006</v>
      </c>
      <c r="H190" s="8">
        <f t="shared" si="15"/>
        <v>683390.18275000004</v>
      </c>
      <c r="I190" s="8">
        <f t="shared" si="16"/>
        <v>10267.827021775693</v>
      </c>
      <c r="J190" s="8">
        <f t="shared" si="17"/>
        <v>1.5024838344117537</v>
      </c>
    </row>
    <row r="191" spans="1:10" ht="15.75" x14ac:dyDescent="0.25">
      <c r="A191" s="19">
        <v>183</v>
      </c>
      <c r="B191" s="1" t="s">
        <v>196</v>
      </c>
      <c r="C191" s="2" t="s">
        <v>14</v>
      </c>
      <c r="D191" s="3">
        <v>1285043.595</v>
      </c>
      <c r="E191" s="8">
        <f t="shared" si="12"/>
        <v>1323594.90285</v>
      </c>
      <c r="F191" s="8">
        <f t="shared" si="13"/>
        <v>1310744.4668999999</v>
      </c>
      <c r="G191" s="9">
        <f t="shared" si="14"/>
        <v>1285043.595</v>
      </c>
      <c r="H191" s="8">
        <f t="shared" si="15"/>
        <v>1306460.9882499999</v>
      </c>
      <c r="I191" s="8">
        <f t="shared" si="16"/>
        <v>19629.365151352238</v>
      </c>
      <c r="J191" s="8">
        <f t="shared" si="17"/>
        <v>1.5024838344117497</v>
      </c>
    </row>
    <row r="192" spans="1:10" ht="15.75" x14ac:dyDescent="0.25">
      <c r="A192" s="19">
        <v>184</v>
      </c>
      <c r="B192" s="1" t="s">
        <v>197</v>
      </c>
      <c r="C192" s="2" t="s">
        <v>14</v>
      </c>
      <c r="D192" s="3">
        <v>1285043.595</v>
      </c>
      <c r="E192" s="8">
        <f t="shared" si="12"/>
        <v>1323594.90285</v>
      </c>
      <c r="F192" s="8">
        <f t="shared" si="13"/>
        <v>1310744.4668999999</v>
      </c>
      <c r="G192" s="9">
        <f t="shared" si="14"/>
        <v>1285043.595</v>
      </c>
      <c r="H192" s="8">
        <f t="shared" si="15"/>
        <v>1306460.9882499999</v>
      </c>
      <c r="I192" s="8">
        <f t="shared" si="16"/>
        <v>19629.365151352238</v>
      </c>
      <c r="J192" s="8">
        <f t="shared" si="17"/>
        <v>1.5024838344117497</v>
      </c>
    </row>
    <row r="193" spans="1:10" ht="15.75" x14ac:dyDescent="0.25">
      <c r="A193" s="19">
        <v>185</v>
      </c>
      <c r="B193" s="1" t="s">
        <v>198</v>
      </c>
      <c r="C193" s="2" t="s">
        <v>14</v>
      </c>
      <c r="D193" s="3">
        <v>1542053.04</v>
      </c>
      <c r="E193" s="8">
        <f t="shared" si="12"/>
        <v>1588314.6312000002</v>
      </c>
      <c r="F193" s="8">
        <f t="shared" si="13"/>
        <v>1572894.1008000001</v>
      </c>
      <c r="G193" s="9">
        <f t="shared" si="14"/>
        <v>1542053.04</v>
      </c>
      <c r="H193" s="8">
        <f t="shared" si="15"/>
        <v>1567753.9239999999</v>
      </c>
      <c r="I193" s="8">
        <f t="shared" si="16"/>
        <v>23555.249271455956</v>
      </c>
      <c r="J193" s="8">
        <f t="shared" si="17"/>
        <v>1.5024838344117555</v>
      </c>
    </row>
    <row r="194" spans="1:10" ht="15.75" x14ac:dyDescent="0.25">
      <c r="A194" s="19">
        <v>186</v>
      </c>
      <c r="B194" s="1" t="s">
        <v>199</v>
      </c>
      <c r="C194" s="2" t="s">
        <v>14</v>
      </c>
      <c r="D194" s="3">
        <v>1154133.0900000001</v>
      </c>
      <c r="E194" s="8">
        <f t="shared" si="12"/>
        <v>1188757.0827000001</v>
      </c>
      <c r="F194" s="8">
        <f t="shared" si="13"/>
        <v>1177215.7518000002</v>
      </c>
      <c r="G194" s="9">
        <f t="shared" si="14"/>
        <v>1154133.0900000001</v>
      </c>
      <c r="H194" s="8">
        <f t="shared" si="15"/>
        <v>1173368.6415000001</v>
      </c>
      <c r="I194" s="8">
        <f t="shared" si="16"/>
        <v>17629.674156594308</v>
      </c>
      <c r="J194" s="8">
        <f t="shared" si="17"/>
        <v>1.5024838344117539</v>
      </c>
    </row>
    <row r="195" spans="1:10" ht="15.75" x14ac:dyDescent="0.25">
      <c r="A195" s="19">
        <v>187</v>
      </c>
      <c r="B195" s="1" t="s">
        <v>200</v>
      </c>
      <c r="C195" s="2" t="s">
        <v>14</v>
      </c>
      <c r="D195" s="3">
        <v>1285043.595</v>
      </c>
      <c r="E195" s="8">
        <f t="shared" si="12"/>
        <v>1323594.90285</v>
      </c>
      <c r="F195" s="8">
        <f t="shared" si="13"/>
        <v>1310744.4668999999</v>
      </c>
      <c r="G195" s="9">
        <f t="shared" si="14"/>
        <v>1285043.595</v>
      </c>
      <c r="H195" s="8">
        <f t="shared" si="15"/>
        <v>1306460.9882499999</v>
      </c>
      <c r="I195" s="8">
        <f t="shared" si="16"/>
        <v>19629.365151352238</v>
      </c>
      <c r="J195" s="8">
        <f t="shared" si="17"/>
        <v>1.5024838344117497</v>
      </c>
    </row>
    <row r="196" spans="1:10" ht="15.75" x14ac:dyDescent="0.25">
      <c r="A196" s="19">
        <v>188</v>
      </c>
      <c r="B196" s="1" t="s">
        <v>201</v>
      </c>
      <c r="C196" s="2" t="s">
        <v>14</v>
      </c>
      <c r="D196" s="3">
        <v>1285043.595</v>
      </c>
      <c r="E196" s="8">
        <f t="shared" si="12"/>
        <v>1323594.90285</v>
      </c>
      <c r="F196" s="8">
        <f t="shared" si="13"/>
        <v>1310744.4668999999</v>
      </c>
      <c r="G196" s="9">
        <f t="shared" si="14"/>
        <v>1285043.595</v>
      </c>
      <c r="H196" s="8">
        <f t="shared" si="15"/>
        <v>1306460.9882499999</v>
      </c>
      <c r="I196" s="8">
        <f t="shared" si="16"/>
        <v>19629.365151352238</v>
      </c>
      <c r="J196" s="8">
        <f t="shared" si="17"/>
        <v>1.5024838344117497</v>
      </c>
    </row>
    <row r="197" spans="1:10" ht="15.75" x14ac:dyDescent="0.25">
      <c r="A197" s="19">
        <v>189</v>
      </c>
      <c r="B197" s="1" t="s">
        <v>202</v>
      </c>
      <c r="C197" s="2" t="s">
        <v>14</v>
      </c>
      <c r="D197" s="3">
        <v>1542053.04</v>
      </c>
      <c r="E197" s="8">
        <f t="shared" si="12"/>
        <v>1588314.6312000002</v>
      </c>
      <c r="F197" s="8">
        <f t="shared" si="13"/>
        <v>1572894.1008000001</v>
      </c>
      <c r="G197" s="9">
        <f t="shared" si="14"/>
        <v>1542053.04</v>
      </c>
      <c r="H197" s="8">
        <f t="shared" si="15"/>
        <v>1567753.9239999999</v>
      </c>
      <c r="I197" s="8">
        <f t="shared" si="16"/>
        <v>23555.249271455956</v>
      </c>
      <c r="J197" s="8">
        <f t="shared" si="17"/>
        <v>1.5024838344117555</v>
      </c>
    </row>
    <row r="198" spans="1:10" ht="15.75" x14ac:dyDescent="0.25">
      <c r="A198" s="19">
        <v>190</v>
      </c>
      <c r="B198" s="1" t="s">
        <v>203</v>
      </c>
      <c r="C198" s="2" t="s">
        <v>14</v>
      </c>
      <c r="D198" s="3">
        <v>1154133.0900000001</v>
      </c>
      <c r="E198" s="8">
        <f t="shared" si="12"/>
        <v>1188757.0827000001</v>
      </c>
      <c r="F198" s="8">
        <f t="shared" si="13"/>
        <v>1177215.7518000002</v>
      </c>
      <c r="G198" s="9">
        <f t="shared" si="14"/>
        <v>1154133.0900000001</v>
      </c>
      <c r="H198" s="8">
        <f t="shared" si="15"/>
        <v>1173368.6415000001</v>
      </c>
      <c r="I198" s="8">
        <f t="shared" si="16"/>
        <v>17629.674156594308</v>
      </c>
      <c r="J198" s="8">
        <f t="shared" si="17"/>
        <v>1.5024838344117539</v>
      </c>
    </row>
    <row r="199" spans="1:10" ht="15.75" x14ac:dyDescent="0.25">
      <c r="A199" s="19">
        <v>191</v>
      </c>
      <c r="B199" s="1" t="s">
        <v>204</v>
      </c>
      <c r="C199" s="2" t="s">
        <v>14</v>
      </c>
      <c r="D199" s="3">
        <v>593554.005</v>
      </c>
      <c r="E199" s="8">
        <f t="shared" si="12"/>
        <v>611360.62514999998</v>
      </c>
      <c r="F199" s="8">
        <f t="shared" si="13"/>
        <v>605425.08510000003</v>
      </c>
      <c r="G199" s="9">
        <f t="shared" si="14"/>
        <v>593554.005</v>
      </c>
      <c r="H199" s="8">
        <f t="shared" si="15"/>
        <v>603446.57175</v>
      </c>
      <c r="I199" s="8">
        <f t="shared" si="16"/>
        <v>9066.6871898556474</v>
      </c>
      <c r="J199" s="8">
        <f t="shared" si="17"/>
        <v>1.5024838344117493</v>
      </c>
    </row>
    <row r="200" spans="1:10" ht="15.75" x14ac:dyDescent="0.25">
      <c r="A200" s="19">
        <v>192</v>
      </c>
      <c r="B200" s="1" t="s">
        <v>205</v>
      </c>
      <c r="C200" s="2" t="s">
        <v>14</v>
      </c>
      <c r="D200" s="3">
        <v>593554.005</v>
      </c>
      <c r="E200" s="8">
        <f t="shared" si="12"/>
        <v>611360.62514999998</v>
      </c>
      <c r="F200" s="8">
        <f t="shared" si="13"/>
        <v>605425.08510000003</v>
      </c>
      <c r="G200" s="9">
        <f t="shared" si="14"/>
        <v>593554.005</v>
      </c>
      <c r="H200" s="8">
        <f t="shared" si="15"/>
        <v>603446.57175</v>
      </c>
      <c r="I200" s="8">
        <f t="shared" si="16"/>
        <v>9066.6871898556474</v>
      </c>
      <c r="J200" s="8">
        <f t="shared" si="17"/>
        <v>1.5024838344117493</v>
      </c>
    </row>
    <row r="201" spans="1:10" ht="15.75" x14ac:dyDescent="0.25">
      <c r="A201" s="19">
        <v>193</v>
      </c>
      <c r="B201" s="1" t="s">
        <v>206</v>
      </c>
      <c r="C201" s="2" t="s">
        <v>14</v>
      </c>
      <c r="D201" s="3">
        <v>712264.08</v>
      </c>
      <c r="E201" s="8">
        <f t="shared" ref="E201:E264" si="18">D201*1.03</f>
        <v>733632.0024</v>
      </c>
      <c r="F201" s="8">
        <f t="shared" ref="F201:F264" si="19">D201*1.02</f>
        <v>726509.36159999995</v>
      </c>
      <c r="G201" s="9">
        <f t="shared" ref="G201:G264" si="20">MIN(D201:F201)</f>
        <v>712264.08</v>
      </c>
      <c r="H201" s="8">
        <f t="shared" ref="H201:H264" si="21">AVERAGE(D201:F201)</f>
        <v>724135.14800000004</v>
      </c>
      <c r="I201" s="8">
        <f t="shared" ref="I201:I264" si="22">STDEV(D201:F201)</f>
        <v>10880.013537993624</v>
      </c>
      <c r="J201" s="8">
        <f t="shared" ref="J201:J264" si="23">I201/H201%</f>
        <v>1.502483834411753</v>
      </c>
    </row>
    <row r="202" spans="1:10" ht="15.75" x14ac:dyDescent="0.25">
      <c r="A202" s="19">
        <v>194</v>
      </c>
      <c r="B202" s="1" t="s">
        <v>207</v>
      </c>
      <c r="C202" s="2" t="s">
        <v>14</v>
      </c>
      <c r="D202" s="3">
        <v>648862.5</v>
      </c>
      <c r="E202" s="8">
        <f t="shared" si="18"/>
        <v>668328.375</v>
      </c>
      <c r="F202" s="8">
        <f t="shared" si="19"/>
        <v>661839.75</v>
      </c>
      <c r="G202" s="9">
        <f t="shared" si="20"/>
        <v>648862.5</v>
      </c>
      <c r="H202" s="8">
        <f t="shared" si="21"/>
        <v>659676.875</v>
      </c>
      <c r="I202" s="8">
        <f t="shared" si="22"/>
        <v>9911.5384062276116</v>
      </c>
      <c r="J202" s="8">
        <f t="shared" si="23"/>
        <v>1.5024838344117506</v>
      </c>
    </row>
    <row r="203" spans="1:10" ht="15.75" x14ac:dyDescent="0.25">
      <c r="A203" s="19">
        <v>195</v>
      </c>
      <c r="B203" s="1" t="s">
        <v>208</v>
      </c>
      <c r="C203" s="2" t="s">
        <v>14</v>
      </c>
      <c r="D203" s="3">
        <v>859663.86</v>
      </c>
      <c r="E203" s="8">
        <f t="shared" si="18"/>
        <v>885453.77580000006</v>
      </c>
      <c r="F203" s="8">
        <f t="shared" si="19"/>
        <v>876857.1372</v>
      </c>
      <c r="G203" s="9">
        <f t="shared" si="20"/>
        <v>859663.86</v>
      </c>
      <c r="H203" s="8">
        <f t="shared" si="21"/>
        <v>873991.59100000001</v>
      </c>
      <c r="I203" s="8">
        <f t="shared" si="22"/>
        <v>13131.5823688931</v>
      </c>
      <c r="J203" s="8">
        <f t="shared" si="23"/>
        <v>1.5024838344117546</v>
      </c>
    </row>
    <row r="204" spans="1:10" ht="15.75" x14ac:dyDescent="0.25">
      <c r="A204" s="19">
        <v>196</v>
      </c>
      <c r="B204" s="1" t="s">
        <v>209</v>
      </c>
      <c r="C204" s="2" t="s">
        <v>14</v>
      </c>
      <c r="D204" s="3">
        <v>2505389.7000000002</v>
      </c>
      <c r="E204" s="8">
        <f t="shared" si="18"/>
        <v>2580551.3910000003</v>
      </c>
      <c r="F204" s="8">
        <f t="shared" si="19"/>
        <v>2555497.4940000004</v>
      </c>
      <c r="G204" s="9">
        <f t="shared" si="20"/>
        <v>2505389.7000000002</v>
      </c>
      <c r="H204" s="8">
        <f t="shared" si="21"/>
        <v>2547146.1950000003</v>
      </c>
      <c r="I204" s="8">
        <f t="shared" si="22"/>
        <v>38270.459818709081</v>
      </c>
      <c r="J204" s="8">
        <f t="shared" si="23"/>
        <v>1.5024838344117533</v>
      </c>
    </row>
    <row r="205" spans="1:10" ht="15.75" x14ac:dyDescent="0.25">
      <c r="A205" s="19">
        <v>197</v>
      </c>
      <c r="B205" s="1" t="s">
        <v>210</v>
      </c>
      <c r="C205" s="2" t="s">
        <v>14</v>
      </c>
      <c r="D205" s="3">
        <v>2687808.0900000003</v>
      </c>
      <c r="E205" s="8">
        <f t="shared" si="18"/>
        <v>2768442.3327000006</v>
      </c>
      <c r="F205" s="8">
        <f t="shared" si="19"/>
        <v>2741564.2518000002</v>
      </c>
      <c r="G205" s="9">
        <f t="shared" si="20"/>
        <v>2687808.0900000003</v>
      </c>
      <c r="H205" s="8">
        <f t="shared" si="21"/>
        <v>2732604.8915000004</v>
      </c>
      <c r="I205" s="8">
        <f t="shared" si="22"/>
        <v>41056.946753132375</v>
      </c>
      <c r="J205" s="8">
        <f t="shared" si="23"/>
        <v>1.5024838344117548</v>
      </c>
    </row>
    <row r="206" spans="1:10" ht="15.75" x14ac:dyDescent="0.25">
      <c r="A206" s="19">
        <v>198</v>
      </c>
      <c r="B206" s="1" t="s">
        <v>211</v>
      </c>
      <c r="C206" s="2" t="s">
        <v>14</v>
      </c>
      <c r="D206" s="3">
        <v>2157203.73</v>
      </c>
      <c r="E206" s="8">
        <f t="shared" si="18"/>
        <v>2221919.8418999999</v>
      </c>
      <c r="F206" s="8">
        <f t="shared" si="19"/>
        <v>2200347.8045999999</v>
      </c>
      <c r="G206" s="9">
        <f t="shared" si="20"/>
        <v>2157203.73</v>
      </c>
      <c r="H206" s="8">
        <f t="shared" si="21"/>
        <v>2193157.1254999996</v>
      </c>
      <c r="I206" s="8">
        <f t="shared" si="22"/>
        <v>32951.831273886884</v>
      </c>
      <c r="J206" s="8">
        <f t="shared" si="23"/>
        <v>1.5024838344117488</v>
      </c>
    </row>
    <row r="207" spans="1:10" ht="15.75" x14ac:dyDescent="0.25">
      <c r="A207" s="19">
        <v>199</v>
      </c>
      <c r="B207" s="1" t="s">
        <v>212</v>
      </c>
      <c r="C207" s="2" t="s">
        <v>14</v>
      </c>
      <c r="D207" s="3">
        <v>314252.73000000004</v>
      </c>
      <c r="E207" s="8">
        <f t="shared" si="18"/>
        <v>323680.31190000003</v>
      </c>
      <c r="F207" s="8">
        <f t="shared" si="19"/>
        <v>320537.78460000007</v>
      </c>
      <c r="G207" s="9">
        <f t="shared" si="20"/>
        <v>314252.73000000004</v>
      </c>
      <c r="H207" s="8">
        <f t="shared" si="21"/>
        <v>319490.27550000005</v>
      </c>
      <c r="I207" s="8">
        <f t="shared" si="22"/>
        <v>4800.289741905066</v>
      </c>
      <c r="J207" s="8">
        <f t="shared" si="23"/>
        <v>1.5024838344117504</v>
      </c>
    </row>
    <row r="208" spans="1:10" ht="15.75" x14ac:dyDescent="0.25">
      <c r="A208" s="19">
        <v>200</v>
      </c>
      <c r="B208" s="1" t="s">
        <v>213</v>
      </c>
      <c r="C208" s="2" t="s">
        <v>14</v>
      </c>
      <c r="D208" s="3">
        <v>314252.73000000004</v>
      </c>
      <c r="E208" s="8">
        <f t="shared" si="18"/>
        <v>323680.31190000003</v>
      </c>
      <c r="F208" s="8">
        <f t="shared" si="19"/>
        <v>320537.78460000007</v>
      </c>
      <c r="G208" s="9">
        <f t="shared" si="20"/>
        <v>314252.73000000004</v>
      </c>
      <c r="H208" s="8">
        <f t="shared" si="21"/>
        <v>319490.27550000005</v>
      </c>
      <c r="I208" s="8">
        <f t="shared" si="22"/>
        <v>4800.289741905066</v>
      </c>
      <c r="J208" s="8">
        <f t="shared" si="23"/>
        <v>1.5024838344117504</v>
      </c>
    </row>
    <row r="209" spans="1:10" ht="15.75" x14ac:dyDescent="0.25">
      <c r="A209" s="19">
        <v>201</v>
      </c>
      <c r="B209" s="1" t="s">
        <v>214</v>
      </c>
      <c r="C209" s="2" t="s">
        <v>14</v>
      </c>
      <c r="D209" s="3">
        <v>377104.36499999999</v>
      </c>
      <c r="E209" s="8">
        <f t="shared" si="18"/>
        <v>388417.49595000001</v>
      </c>
      <c r="F209" s="8">
        <f t="shared" si="19"/>
        <v>384646.4523</v>
      </c>
      <c r="G209" s="9">
        <f t="shared" si="20"/>
        <v>377104.36499999999</v>
      </c>
      <c r="H209" s="8">
        <f t="shared" si="21"/>
        <v>383389.43775000004</v>
      </c>
      <c r="I209" s="8">
        <f t="shared" si="22"/>
        <v>5760.3643250358627</v>
      </c>
      <c r="J209" s="8">
        <f t="shared" si="23"/>
        <v>1.5024838344117535</v>
      </c>
    </row>
    <row r="210" spans="1:10" ht="15.75" x14ac:dyDescent="0.25">
      <c r="A210" s="19">
        <v>202</v>
      </c>
      <c r="B210" s="1" t="s">
        <v>215</v>
      </c>
      <c r="C210" s="2" t="s">
        <v>14</v>
      </c>
      <c r="D210" s="3">
        <v>265120.68</v>
      </c>
      <c r="E210" s="8">
        <f t="shared" si="18"/>
        <v>273074.30040000001</v>
      </c>
      <c r="F210" s="8">
        <f t="shared" si="19"/>
        <v>270423.09360000002</v>
      </c>
      <c r="G210" s="9">
        <f t="shared" si="20"/>
        <v>265120.68</v>
      </c>
      <c r="H210" s="8">
        <f t="shared" si="21"/>
        <v>269539.35800000001</v>
      </c>
      <c r="I210" s="8">
        <f t="shared" si="22"/>
        <v>4049.7852813272261</v>
      </c>
      <c r="J210" s="8">
        <f t="shared" si="23"/>
        <v>1.5024838344117546</v>
      </c>
    </row>
    <row r="211" spans="1:10" ht="15.75" x14ac:dyDescent="0.25">
      <c r="A211" s="19">
        <v>203</v>
      </c>
      <c r="B211" s="1" t="s">
        <v>216</v>
      </c>
      <c r="C211" s="2" t="s">
        <v>14</v>
      </c>
      <c r="D211" s="3">
        <v>2079973.665</v>
      </c>
      <c r="E211" s="8">
        <f t="shared" si="18"/>
        <v>2142372.8749500001</v>
      </c>
      <c r="F211" s="8">
        <f t="shared" si="19"/>
        <v>2121573.1383000002</v>
      </c>
      <c r="G211" s="9">
        <f t="shared" si="20"/>
        <v>2079973.665</v>
      </c>
      <c r="H211" s="8">
        <f t="shared" si="21"/>
        <v>2114639.8927500001</v>
      </c>
      <c r="I211" s="8">
        <f t="shared" si="22"/>
        <v>31772.122544590777</v>
      </c>
      <c r="J211" s="8">
        <f t="shared" si="23"/>
        <v>1.5024838344117526</v>
      </c>
    </row>
    <row r="212" spans="1:10" ht="15.75" x14ac:dyDescent="0.25">
      <c r="A212" s="19">
        <v>204</v>
      </c>
      <c r="B212" s="1" t="s">
        <v>217</v>
      </c>
      <c r="C212" s="2" t="s">
        <v>14</v>
      </c>
      <c r="D212" s="3">
        <v>2395800</v>
      </c>
      <c r="E212" s="8">
        <f t="shared" si="18"/>
        <v>2467674</v>
      </c>
      <c r="F212" s="8">
        <f t="shared" si="19"/>
        <v>2443716</v>
      </c>
      <c r="G212" s="9">
        <f t="shared" si="20"/>
        <v>2395800</v>
      </c>
      <c r="H212" s="8">
        <f t="shared" si="21"/>
        <v>2435730</v>
      </c>
      <c r="I212" s="8">
        <f t="shared" si="22"/>
        <v>36596.44949991734</v>
      </c>
      <c r="J212" s="8">
        <f t="shared" si="23"/>
        <v>1.502483834411751</v>
      </c>
    </row>
    <row r="213" spans="1:10" ht="15.75" x14ac:dyDescent="0.25">
      <c r="A213" s="19">
        <v>205</v>
      </c>
      <c r="B213" s="1" t="s">
        <v>218</v>
      </c>
      <c r="C213" s="2" t="s">
        <v>14</v>
      </c>
      <c r="D213" s="3">
        <v>5290725</v>
      </c>
      <c r="E213" s="8">
        <f t="shared" si="18"/>
        <v>5449446.75</v>
      </c>
      <c r="F213" s="8">
        <f t="shared" si="19"/>
        <v>5396539.5</v>
      </c>
      <c r="G213" s="9">
        <f t="shared" si="20"/>
        <v>5290725</v>
      </c>
      <c r="H213" s="8">
        <f t="shared" si="21"/>
        <v>5378903.75</v>
      </c>
      <c r="I213" s="8">
        <f t="shared" si="22"/>
        <v>80817.159312317453</v>
      </c>
      <c r="J213" s="8">
        <f t="shared" si="23"/>
        <v>1.5024838344117508</v>
      </c>
    </row>
    <row r="214" spans="1:10" ht="15.75" x14ac:dyDescent="0.25">
      <c r="A214" s="19">
        <v>206</v>
      </c>
      <c r="B214" s="1" t="s">
        <v>219</v>
      </c>
      <c r="C214" s="2" t="s">
        <v>14</v>
      </c>
      <c r="D214" s="3">
        <v>7584295.1250000009</v>
      </c>
      <c r="E214" s="8">
        <f t="shared" si="18"/>
        <v>7811823.9787500007</v>
      </c>
      <c r="F214" s="8">
        <f t="shared" si="19"/>
        <v>7735981.0275000008</v>
      </c>
      <c r="G214" s="9">
        <f t="shared" si="20"/>
        <v>7584295.1250000009</v>
      </c>
      <c r="H214" s="8">
        <f t="shared" si="21"/>
        <v>7710700.0437500002</v>
      </c>
      <c r="I214" s="8">
        <f t="shared" si="22"/>
        <v>115852.02167732343</v>
      </c>
      <c r="J214" s="8">
        <f t="shared" si="23"/>
        <v>1.5024838344117493</v>
      </c>
    </row>
    <row r="215" spans="1:10" ht="15.75" x14ac:dyDescent="0.25">
      <c r="A215" s="19">
        <v>207</v>
      </c>
      <c r="B215" s="1" t="s">
        <v>220</v>
      </c>
      <c r="C215" s="2" t="s">
        <v>14</v>
      </c>
      <c r="D215" s="3">
        <v>4066576.47</v>
      </c>
      <c r="E215" s="8">
        <f t="shared" si="18"/>
        <v>4188573.7641000003</v>
      </c>
      <c r="F215" s="8">
        <f t="shared" si="19"/>
        <v>4147907.9994000001</v>
      </c>
      <c r="G215" s="9">
        <f t="shared" si="20"/>
        <v>4066576.47</v>
      </c>
      <c r="H215" s="8">
        <f t="shared" si="21"/>
        <v>4134352.7445</v>
      </c>
      <c r="I215" s="8">
        <f t="shared" si="22"/>
        <v>62117.981643671061</v>
      </c>
      <c r="J215" s="8">
        <f t="shared" si="23"/>
        <v>1.502483834411751</v>
      </c>
    </row>
    <row r="216" spans="1:10" ht="15.75" x14ac:dyDescent="0.25">
      <c r="A216" s="19">
        <v>208</v>
      </c>
      <c r="B216" s="1" t="s">
        <v>221</v>
      </c>
      <c r="C216" s="2" t="s">
        <v>14</v>
      </c>
      <c r="D216" s="3">
        <v>2432276.0550000002</v>
      </c>
      <c r="E216" s="8">
        <f t="shared" si="18"/>
        <v>2505244.3366500004</v>
      </c>
      <c r="F216" s="8">
        <f t="shared" si="19"/>
        <v>2480921.5761000002</v>
      </c>
      <c r="G216" s="9">
        <f t="shared" si="20"/>
        <v>2432276.0550000002</v>
      </c>
      <c r="H216" s="8">
        <f t="shared" si="21"/>
        <v>2472813.9892500001</v>
      </c>
      <c r="I216" s="8">
        <f t="shared" si="22"/>
        <v>37153.630443553688</v>
      </c>
      <c r="J216" s="8">
        <f t="shared" si="23"/>
        <v>1.5024838344117553</v>
      </c>
    </row>
    <row r="217" spans="1:10" ht="15.75" x14ac:dyDescent="0.25">
      <c r="A217" s="19">
        <v>209</v>
      </c>
      <c r="B217" s="1" t="s">
        <v>222</v>
      </c>
      <c r="C217" s="2" t="s">
        <v>14</v>
      </c>
      <c r="D217" s="3">
        <v>1713906.3149999999</v>
      </c>
      <c r="E217" s="8">
        <f t="shared" si="18"/>
        <v>1765323.5044499999</v>
      </c>
      <c r="F217" s="8">
        <f t="shared" si="19"/>
        <v>1748184.4413000001</v>
      </c>
      <c r="G217" s="9">
        <f t="shared" si="20"/>
        <v>1713906.3149999999</v>
      </c>
      <c r="H217" s="8">
        <f t="shared" si="21"/>
        <v>1742471.4202499997</v>
      </c>
      <c r="I217" s="8">
        <f t="shared" si="22"/>
        <v>26180.351408501083</v>
      </c>
      <c r="J217" s="8">
        <f t="shared" si="23"/>
        <v>1.5024838344117506</v>
      </c>
    </row>
    <row r="218" spans="1:10" ht="15.75" x14ac:dyDescent="0.25">
      <c r="A218" s="19">
        <v>210</v>
      </c>
      <c r="B218" s="1" t="s">
        <v>223</v>
      </c>
      <c r="C218" s="2" t="s">
        <v>14</v>
      </c>
      <c r="D218" s="3">
        <v>226317.79500000001</v>
      </c>
      <c r="E218" s="8">
        <f t="shared" si="18"/>
        <v>233107.32885000002</v>
      </c>
      <c r="F218" s="8">
        <f t="shared" si="19"/>
        <v>230844.15090000001</v>
      </c>
      <c r="G218" s="9">
        <f t="shared" si="20"/>
        <v>226317.79500000001</v>
      </c>
      <c r="H218" s="8">
        <f t="shared" si="21"/>
        <v>230089.75825000004</v>
      </c>
      <c r="I218" s="8">
        <f t="shared" si="22"/>
        <v>3457.0614223433304</v>
      </c>
      <c r="J218" s="8">
        <f t="shared" si="23"/>
        <v>1.5024838344117517</v>
      </c>
    </row>
    <row r="219" spans="1:10" ht="15.75" x14ac:dyDescent="0.25">
      <c r="A219" s="19">
        <v>211</v>
      </c>
      <c r="B219" s="1" t="s">
        <v>224</v>
      </c>
      <c r="C219" s="2" t="s">
        <v>14</v>
      </c>
      <c r="D219" s="3">
        <v>226315.98</v>
      </c>
      <c r="E219" s="8">
        <f t="shared" si="18"/>
        <v>233105.45940000002</v>
      </c>
      <c r="F219" s="8">
        <f t="shared" si="19"/>
        <v>230842.29960000003</v>
      </c>
      <c r="G219" s="9">
        <f t="shared" si="20"/>
        <v>226315.98</v>
      </c>
      <c r="H219" s="8">
        <f t="shared" si="21"/>
        <v>230087.91300000003</v>
      </c>
      <c r="I219" s="8">
        <f t="shared" si="22"/>
        <v>3457.0336977603802</v>
      </c>
      <c r="J219" s="8">
        <f t="shared" si="23"/>
        <v>1.5024838344117537</v>
      </c>
    </row>
    <row r="220" spans="1:10" ht="15.75" x14ac:dyDescent="0.25">
      <c r="A220" s="19">
        <v>212</v>
      </c>
      <c r="B220" s="1" t="s">
        <v>225</v>
      </c>
      <c r="C220" s="2" t="s">
        <v>14</v>
      </c>
      <c r="D220" s="3">
        <v>256209.03</v>
      </c>
      <c r="E220" s="8">
        <f t="shared" si="18"/>
        <v>263895.30090000003</v>
      </c>
      <c r="F220" s="8">
        <f t="shared" si="19"/>
        <v>261333.21059999999</v>
      </c>
      <c r="G220" s="9">
        <f t="shared" si="20"/>
        <v>256209.03</v>
      </c>
      <c r="H220" s="8">
        <f t="shared" si="21"/>
        <v>260479.18050000002</v>
      </c>
      <c r="I220" s="8">
        <f t="shared" si="22"/>
        <v>3913.6575790207189</v>
      </c>
      <c r="J220" s="8">
        <f t="shared" si="23"/>
        <v>1.5024838344117557</v>
      </c>
    </row>
    <row r="221" spans="1:10" ht="15.75" x14ac:dyDescent="0.25">
      <c r="A221" s="19">
        <v>213</v>
      </c>
      <c r="B221" s="1" t="s">
        <v>226</v>
      </c>
      <c r="C221" s="2" t="s">
        <v>14</v>
      </c>
      <c r="D221" s="3">
        <v>198510.18</v>
      </c>
      <c r="E221" s="8">
        <f t="shared" si="18"/>
        <v>204465.48540000001</v>
      </c>
      <c r="F221" s="8">
        <f t="shared" si="19"/>
        <v>202480.3836</v>
      </c>
      <c r="G221" s="9">
        <f t="shared" si="20"/>
        <v>198510.18</v>
      </c>
      <c r="H221" s="8">
        <f t="shared" si="21"/>
        <v>201818.68299999999</v>
      </c>
      <c r="I221" s="8">
        <f t="shared" si="22"/>
        <v>3032.2930868977023</v>
      </c>
      <c r="J221" s="8">
        <f t="shared" si="23"/>
        <v>1.5024838344117539</v>
      </c>
    </row>
    <row r="222" spans="1:10" ht="15.75" x14ac:dyDescent="0.25">
      <c r="A222" s="19">
        <v>214</v>
      </c>
      <c r="B222" s="1" t="s">
        <v>227</v>
      </c>
      <c r="C222" s="2" t="s">
        <v>14</v>
      </c>
      <c r="D222" s="3">
        <v>235939.11</v>
      </c>
      <c r="E222" s="8">
        <f t="shared" si="18"/>
        <v>243017.28329999998</v>
      </c>
      <c r="F222" s="8">
        <f t="shared" si="19"/>
        <v>240657.8922</v>
      </c>
      <c r="G222" s="9">
        <f t="shared" si="20"/>
        <v>235939.11</v>
      </c>
      <c r="H222" s="8">
        <f t="shared" si="21"/>
        <v>239871.42850000001</v>
      </c>
      <c r="I222" s="8">
        <f t="shared" si="22"/>
        <v>3604.0294365850409</v>
      </c>
      <c r="J222" s="8">
        <f t="shared" si="23"/>
        <v>1.5024838344117506</v>
      </c>
    </row>
    <row r="223" spans="1:10" ht="15.75" x14ac:dyDescent="0.25">
      <c r="A223" s="19">
        <v>215</v>
      </c>
      <c r="B223" s="1" t="s">
        <v>228</v>
      </c>
      <c r="C223" s="2" t="s">
        <v>14</v>
      </c>
      <c r="D223" s="3">
        <v>235939.11</v>
      </c>
      <c r="E223" s="8">
        <f t="shared" si="18"/>
        <v>243017.28329999998</v>
      </c>
      <c r="F223" s="8">
        <f t="shared" si="19"/>
        <v>240657.8922</v>
      </c>
      <c r="G223" s="9">
        <f t="shared" si="20"/>
        <v>235939.11</v>
      </c>
      <c r="H223" s="8">
        <f t="shared" si="21"/>
        <v>239871.42850000001</v>
      </c>
      <c r="I223" s="8">
        <f t="shared" si="22"/>
        <v>3604.0294365850409</v>
      </c>
      <c r="J223" s="8">
        <f t="shared" si="23"/>
        <v>1.5024838344117506</v>
      </c>
    </row>
    <row r="224" spans="1:10" ht="15.75" x14ac:dyDescent="0.25">
      <c r="A224" s="19">
        <v>216</v>
      </c>
      <c r="B224" s="1" t="s">
        <v>229</v>
      </c>
      <c r="C224" s="2" t="s">
        <v>14</v>
      </c>
      <c r="D224" s="3">
        <v>283125.48</v>
      </c>
      <c r="E224" s="8">
        <f t="shared" si="18"/>
        <v>291619.24439999997</v>
      </c>
      <c r="F224" s="8">
        <f t="shared" si="19"/>
        <v>288787.98959999997</v>
      </c>
      <c r="G224" s="9">
        <f t="shared" si="20"/>
        <v>283125.48</v>
      </c>
      <c r="H224" s="8">
        <f t="shared" si="21"/>
        <v>287844.23799999995</v>
      </c>
      <c r="I224" s="8">
        <f t="shared" si="22"/>
        <v>4324.8131442356789</v>
      </c>
      <c r="J224" s="8">
        <f t="shared" si="23"/>
        <v>1.5024838344117486</v>
      </c>
    </row>
    <row r="225" spans="1:10" ht="15.75" x14ac:dyDescent="0.25">
      <c r="A225" s="19">
        <v>217</v>
      </c>
      <c r="B225" s="1" t="s">
        <v>230</v>
      </c>
      <c r="C225" s="2" t="s">
        <v>14</v>
      </c>
      <c r="D225" s="3">
        <v>194159.62500000003</v>
      </c>
      <c r="E225" s="8">
        <f t="shared" si="18"/>
        <v>199984.41375000004</v>
      </c>
      <c r="F225" s="8">
        <f t="shared" si="19"/>
        <v>198042.81750000003</v>
      </c>
      <c r="G225" s="9">
        <f t="shared" si="20"/>
        <v>194159.62500000003</v>
      </c>
      <c r="H225" s="8">
        <f t="shared" si="21"/>
        <v>197395.61875000002</v>
      </c>
      <c r="I225" s="8">
        <f t="shared" si="22"/>
        <v>2965.8372615558046</v>
      </c>
      <c r="J225" s="8">
        <f t="shared" si="23"/>
        <v>1.5024838344117526</v>
      </c>
    </row>
    <row r="226" spans="1:10" ht="15.75" x14ac:dyDescent="0.25">
      <c r="A226" s="19">
        <v>218</v>
      </c>
      <c r="B226" s="1" t="s">
        <v>231</v>
      </c>
      <c r="C226" s="2" t="s">
        <v>14</v>
      </c>
      <c r="D226" s="3">
        <v>1615785.6</v>
      </c>
      <c r="E226" s="8">
        <f t="shared" si="18"/>
        <v>1664259.1680000001</v>
      </c>
      <c r="F226" s="8">
        <f t="shared" si="19"/>
        <v>1648101.3120000002</v>
      </c>
      <c r="G226" s="9">
        <f t="shared" si="20"/>
        <v>1615785.6</v>
      </c>
      <c r="H226" s="8">
        <f t="shared" si="21"/>
        <v>1642715.36</v>
      </c>
      <c r="I226" s="8">
        <f t="shared" si="22"/>
        <v>24681.53272939879</v>
      </c>
      <c r="J226" s="8">
        <f t="shared" si="23"/>
        <v>1.5024838344117504</v>
      </c>
    </row>
    <row r="227" spans="1:10" ht="15.75" x14ac:dyDescent="0.25">
      <c r="A227" s="19">
        <v>219</v>
      </c>
      <c r="B227" s="1" t="s">
        <v>232</v>
      </c>
      <c r="C227" s="2" t="s">
        <v>14</v>
      </c>
      <c r="D227" s="3">
        <v>1501640.2500000002</v>
      </c>
      <c r="E227" s="8">
        <f t="shared" si="18"/>
        <v>1546689.4575000003</v>
      </c>
      <c r="F227" s="8">
        <f t="shared" si="19"/>
        <v>1531673.0550000002</v>
      </c>
      <c r="G227" s="9">
        <f t="shared" si="20"/>
        <v>1501640.2500000002</v>
      </c>
      <c r="H227" s="8">
        <f t="shared" si="21"/>
        <v>1526667.5875000004</v>
      </c>
      <c r="I227" s="8">
        <f t="shared" si="22"/>
        <v>22937.93370739137</v>
      </c>
      <c r="J227" s="8">
        <f t="shared" si="23"/>
        <v>1.5024838344117504</v>
      </c>
    </row>
    <row r="228" spans="1:10" ht="15.75" x14ac:dyDescent="0.25">
      <c r="A228" s="19">
        <v>220</v>
      </c>
      <c r="B228" s="1" t="s">
        <v>233</v>
      </c>
      <c r="C228" s="2" t="s">
        <v>14</v>
      </c>
      <c r="D228" s="3">
        <v>1580865.0000000002</v>
      </c>
      <c r="E228" s="8">
        <f t="shared" si="18"/>
        <v>1628290.9500000002</v>
      </c>
      <c r="F228" s="8">
        <f t="shared" si="19"/>
        <v>1612482.3000000003</v>
      </c>
      <c r="G228" s="9">
        <f t="shared" si="20"/>
        <v>1580865.0000000002</v>
      </c>
      <c r="H228" s="8">
        <f t="shared" si="21"/>
        <v>1607212.75</v>
      </c>
      <c r="I228" s="8">
        <f t="shared" si="22"/>
        <v>24148.111753354529</v>
      </c>
      <c r="J228" s="8">
        <f t="shared" si="23"/>
        <v>1.5024838344117497</v>
      </c>
    </row>
    <row r="229" spans="1:10" ht="15.75" x14ac:dyDescent="0.25">
      <c r="A229" s="19">
        <v>221</v>
      </c>
      <c r="B229" s="1" t="s">
        <v>234</v>
      </c>
      <c r="C229" s="2" t="s">
        <v>14</v>
      </c>
      <c r="D229" s="3">
        <v>1446555.0000000002</v>
      </c>
      <c r="E229" s="8">
        <f t="shared" si="18"/>
        <v>1489951.6500000004</v>
      </c>
      <c r="F229" s="8">
        <f t="shared" si="19"/>
        <v>1475486.1000000003</v>
      </c>
      <c r="G229" s="9">
        <f t="shared" si="20"/>
        <v>1446555.0000000002</v>
      </c>
      <c r="H229" s="8">
        <f t="shared" si="21"/>
        <v>1470664.2500000002</v>
      </c>
      <c r="I229" s="8">
        <f t="shared" si="22"/>
        <v>22096.492614722887</v>
      </c>
      <c r="J229" s="8">
        <f t="shared" si="23"/>
        <v>1.5024838344117555</v>
      </c>
    </row>
    <row r="230" spans="1:10" ht="15.75" x14ac:dyDescent="0.25">
      <c r="A230" s="19">
        <v>222</v>
      </c>
      <c r="B230" s="1" t="s">
        <v>235</v>
      </c>
      <c r="C230" s="2" t="s">
        <v>14</v>
      </c>
      <c r="D230" s="3">
        <v>1098075</v>
      </c>
      <c r="E230" s="8">
        <f t="shared" si="18"/>
        <v>1131017.25</v>
      </c>
      <c r="F230" s="8">
        <f t="shared" si="19"/>
        <v>1120036.5</v>
      </c>
      <c r="G230" s="9">
        <f t="shared" si="20"/>
        <v>1098075</v>
      </c>
      <c r="H230" s="8">
        <f t="shared" si="21"/>
        <v>1116376.25</v>
      </c>
      <c r="I230" s="8">
        <f t="shared" si="22"/>
        <v>16773.372687462113</v>
      </c>
      <c r="J230" s="8">
        <f t="shared" si="23"/>
        <v>1.5024838344117508</v>
      </c>
    </row>
    <row r="231" spans="1:10" ht="15.75" x14ac:dyDescent="0.25">
      <c r="A231" s="19">
        <v>223</v>
      </c>
      <c r="B231" s="1" t="s">
        <v>236</v>
      </c>
      <c r="C231" s="2" t="s">
        <v>14</v>
      </c>
      <c r="D231" s="3">
        <v>1215414.75</v>
      </c>
      <c r="E231" s="8">
        <f t="shared" si="18"/>
        <v>1251877.1925000001</v>
      </c>
      <c r="F231" s="8">
        <f t="shared" si="19"/>
        <v>1239723.0449999999</v>
      </c>
      <c r="G231" s="9">
        <f t="shared" si="20"/>
        <v>1215414.75</v>
      </c>
      <c r="H231" s="8">
        <f t="shared" si="21"/>
        <v>1235671.6624999999</v>
      </c>
      <c r="I231" s="8">
        <f t="shared" si="22"/>
        <v>18565.766975469473</v>
      </c>
      <c r="J231" s="8">
        <f t="shared" si="23"/>
        <v>1.5024838344117546</v>
      </c>
    </row>
    <row r="232" spans="1:10" ht="15.75" x14ac:dyDescent="0.25">
      <c r="A232" s="19">
        <v>224</v>
      </c>
      <c r="B232" s="1" t="s">
        <v>237</v>
      </c>
      <c r="C232" s="2" t="s">
        <v>14</v>
      </c>
      <c r="D232" s="3">
        <v>662141.04</v>
      </c>
      <c r="E232" s="8">
        <f t="shared" si="18"/>
        <v>682005.27120000008</v>
      </c>
      <c r="F232" s="8">
        <f t="shared" si="19"/>
        <v>675383.86080000002</v>
      </c>
      <c r="G232" s="9">
        <f t="shared" si="20"/>
        <v>662141.04</v>
      </c>
      <c r="H232" s="8">
        <f t="shared" si="21"/>
        <v>673176.72400000005</v>
      </c>
      <c r="I232" s="8">
        <f t="shared" si="22"/>
        <v>10114.371455122624</v>
      </c>
      <c r="J232" s="8">
        <f t="shared" si="23"/>
        <v>1.502483834411753</v>
      </c>
    </row>
    <row r="233" spans="1:10" ht="15.75" x14ac:dyDescent="0.25">
      <c r="A233" s="19">
        <v>225</v>
      </c>
      <c r="B233" s="1" t="s">
        <v>238</v>
      </c>
      <c r="C233" s="2" t="s">
        <v>14</v>
      </c>
      <c r="D233" s="3">
        <v>662141.04</v>
      </c>
      <c r="E233" s="8">
        <f t="shared" si="18"/>
        <v>682005.27120000008</v>
      </c>
      <c r="F233" s="8">
        <f t="shared" si="19"/>
        <v>675383.86080000002</v>
      </c>
      <c r="G233" s="9">
        <f t="shared" si="20"/>
        <v>662141.04</v>
      </c>
      <c r="H233" s="8">
        <f t="shared" si="21"/>
        <v>673176.72400000005</v>
      </c>
      <c r="I233" s="8">
        <f t="shared" si="22"/>
        <v>10114.371455122624</v>
      </c>
      <c r="J233" s="8">
        <f t="shared" si="23"/>
        <v>1.502483834411753</v>
      </c>
    </row>
    <row r="234" spans="1:10" ht="15.75" x14ac:dyDescent="0.25">
      <c r="A234" s="19">
        <v>226</v>
      </c>
      <c r="B234" s="1" t="s">
        <v>239</v>
      </c>
      <c r="C234" s="2" t="s">
        <v>14</v>
      </c>
      <c r="D234" s="3">
        <v>794570.70000000007</v>
      </c>
      <c r="E234" s="8">
        <f t="shared" si="18"/>
        <v>818407.82100000011</v>
      </c>
      <c r="F234" s="8">
        <f t="shared" si="19"/>
        <v>810462.11400000006</v>
      </c>
      <c r="G234" s="9">
        <f t="shared" si="20"/>
        <v>794570.70000000007</v>
      </c>
      <c r="H234" s="8">
        <f t="shared" si="21"/>
        <v>807813.54500000004</v>
      </c>
      <c r="I234" s="8">
        <f t="shared" si="22"/>
        <v>12137.26792581351</v>
      </c>
      <c r="J234" s="8">
        <f t="shared" si="23"/>
        <v>1.5024838344117526</v>
      </c>
    </row>
    <row r="235" spans="1:10" ht="15.75" x14ac:dyDescent="0.25">
      <c r="A235" s="19">
        <v>227</v>
      </c>
      <c r="B235" s="1" t="s">
        <v>240</v>
      </c>
      <c r="C235" s="2" t="s">
        <v>14</v>
      </c>
      <c r="D235" s="3">
        <v>442725.69</v>
      </c>
      <c r="E235" s="8">
        <f t="shared" si="18"/>
        <v>456007.4607</v>
      </c>
      <c r="F235" s="8">
        <f t="shared" si="19"/>
        <v>451580.20380000002</v>
      </c>
      <c r="G235" s="9">
        <f t="shared" si="20"/>
        <v>442725.69</v>
      </c>
      <c r="H235" s="8">
        <f t="shared" si="21"/>
        <v>450104.45149999997</v>
      </c>
      <c r="I235" s="8">
        <f t="shared" si="22"/>
        <v>6762.7466217551782</v>
      </c>
      <c r="J235" s="8">
        <f t="shared" si="23"/>
        <v>1.5024838344117508</v>
      </c>
    </row>
    <row r="236" spans="1:10" ht="15.75" x14ac:dyDescent="0.25">
      <c r="A236" s="19">
        <v>228</v>
      </c>
      <c r="B236" s="1" t="s">
        <v>241</v>
      </c>
      <c r="C236" s="2" t="s">
        <v>14</v>
      </c>
      <c r="D236" s="3">
        <v>269527.5</v>
      </c>
      <c r="E236" s="8">
        <f t="shared" si="18"/>
        <v>277613.32500000001</v>
      </c>
      <c r="F236" s="8">
        <f t="shared" si="19"/>
        <v>274918.05</v>
      </c>
      <c r="G236" s="9">
        <f t="shared" si="20"/>
        <v>269527.5</v>
      </c>
      <c r="H236" s="8">
        <f t="shared" si="21"/>
        <v>274019.625</v>
      </c>
      <c r="I236" s="8">
        <f t="shared" si="22"/>
        <v>4117.1005687407041</v>
      </c>
      <c r="J236" s="8">
        <f t="shared" si="23"/>
        <v>1.5024838344117522</v>
      </c>
    </row>
    <row r="237" spans="1:10" ht="15.75" x14ac:dyDescent="0.25">
      <c r="A237" s="19">
        <v>229</v>
      </c>
      <c r="B237" s="1" t="s">
        <v>242</v>
      </c>
      <c r="C237" s="2" t="s">
        <v>14</v>
      </c>
      <c r="D237" s="3">
        <v>269527.5</v>
      </c>
      <c r="E237" s="8">
        <f t="shared" si="18"/>
        <v>277613.32500000001</v>
      </c>
      <c r="F237" s="8">
        <f t="shared" si="19"/>
        <v>274918.05</v>
      </c>
      <c r="G237" s="9">
        <f t="shared" si="20"/>
        <v>269527.5</v>
      </c>
      <c r="H237" s="8">
        <f t="shared" si="21"/>
        <v>274019.625</v>
      </c>
      <c r="I237" s="8">
        <f t="shared" si="22"/>
        <v>4117.1005687407041</v>
      </c>
      <c r="J237" s="8">
        <f t="shared" si="23"/>
        <v>1.5024838344117522</v>
      </c>
    </row>
    <row r="238" spans="1:10" ht="15.75" x14ac:dyDescent="0.25">
      <c r="A238" s="19">
        <v>230</v>
      </c>
      <c r="B238" s="1" t="s">
        <v>243</v>
      </c>
      <c r="C238" s="2" t="s">
        <v>14</v>
      </c>
      <c r="D238" s="3">
        <v>289492.5</v>
      </c>
      <c r="E238" s="8">
        <f t="shared" si="18"/>
        <v>298177.27500000002</v>
      </c>
      <c r="F238" s="8">
        <f t="shared" si="19"/>
        <v>295282.34999999998</v>
      </c>
      <c r="G238" s="9">
        <f t="shared" si="20"/>
        <v>289492.5</v>
      </c>
      <c r="H238" s="8">
        <f t="shared" si="21"/>
        <v>294317.375</v>
      </c>
      <c r="I238" s="8">
        <f t="shared" si="22"/>
        <v>4422.0709812400191</v>
      </c>
      <c r="J238" s="8">
        <f t="shared" si="23"/>
        <v>1.5024838344117535</v>
      </c>
    </row>
    <row r="239" spans="1:10" ht="15.75" x14ac:dyDescent="0.25">
      <c r="A239" s="19">
        <v>231</v>
      </c>
      <c r="B239" s="1" t="s">
        <v>244</v>
      </c>
      <c r="C239" s="2" t="s">
        <v>14</v>
      </c>
      <c r="D239" s="3">
        <v>239580.00000000003</v>
      </c>
      <c r="E239" s="8">
        <f t="shared" si="18"/>
        <v>246767.40000000002</v>
      </c>
      <c r="F239" s="8">
        <f t="shared" si="19"/>
        <v>244371.60000000003</v>
      </c>
      <c r="G239" s="9">
        <f t="shared" si="20"/>
        <v>239580.00000000003</v>
      </c>
      <c r="H239" s="8">
        <f t="shared" si="21"/>
        <v>243573</v>
      </c>
      <c r="I239" s="8">
        <f t="shared" si="22"/>
        <v>3659.6449499917321</v>
      </c>
      <c r="J239" s="8">
        <f t="shared" si="23"/>
        <v>1.5024838344117502</v>
      </c>
    </row>
    <row r="240" spans="1:10" ht="15.75" x14ac:dyDescent="0.25">
      <c r="A240" s="19">
        <v>232</v>
      </c>
      <c r="B240" s="1" t="s">
        <v>245</v>
      </c>
      <c r="C240" s="2" t="s">
        <v>14</v>
      </c>
      <c r="D240" s="3">
        <v>241576.50000000003</v>
      </c>
      <c r="E240" s="8">
        <f t="shared" si="18"/>
        <v>248823.79500000004</v>
      </c>
      <c r="F240" s="8">
        <f t="shared" si="19"/>
        <v>246408.03000000003</v>
      </c>
      <c r="G240" s="9">
        <f t="shared" si="20"/>
        <v>241576.50000000003</v>
      </c>
      <c r="H240" s="8">
        <f t="shared" si="21"/>
        <v>245602.77500000002</v>
      </c>
      <c r="I240" s="8">
        <f t="shared" si="22"/>
        <v>3690.1419912416704</v>
      </c>
      <c r="J240" s="8">
        <f t="shared" si="23"/>
        <v>1.502483834411753</v>
      </c>
    </row>
    <row r="241" spans="1:10" ht="15.75" x14ac:dyDescent="0.25">
      <c r="A241" s="19">
        <v>233</v>
      </c>
      <c r="B241" s="1" t="s">
        <v>246</v>
      </c>
      <c r="C241" s="2" t="s">
        <v>14</v>
      </c>
      <c r="D241" s="3">
        <v>241576.50000000003</v>
      </c>
      <c r="E241" s="8">
        <f t="shared" si="18"/>
        <v>248823.79500000004</v>
      </c>
      <c r="F241" s="8">
        <f t="shared" si="19"/>
        <v>246408.03000000003</v>
      </c>
      <c r="G241" s="9">
        <f t="shared" si="20"/>
        <v>241576.50000000003</v>
      </c>
      <c r="H241" s="8">
        <f t="shared" si="21"/>
        <v>245602.77500000002</v>
      </c>
      <c r="I241" s="8">
        <f t="shared" si="22"/>
        <v>3690.1419912416704</v>
      </c>
      <c r="J241" s="8">
        <f t="shared" si="23"/>
        <v>1.502483834411753</v>
      </c>
    </row>
    <row r="242" spans="1:10" ht="15.75" x14ac:dyDescent="0.25">
      <c r="A242" s="19">
        <v>234</v>
      </c>
      <c r="B242" s="1" t="s">
        <v>247</v>
      </c>
      <c r="C242" s="2" t="s">
        <v>14</v>
      </c>
      <c r="D242" s="3">
        <v>229597.50000000003</v>
      </c>
      <c r="E242" s="8">
        <f t="shared" si="18"/>
        <v>236485.42500000005</v>
      </c>
      <c r="F242" s="8">
        <f t="shared" si="19"/>
        <v>234189.45000000004</v>
      </c>
      <c r="G242" s="9">
        <f t="shared" si="20"/>
        <v>229597.50000000003</v>
      </c>
      <c r="H242" s="8">
        <f t="shared" si="21"/>
        <v>233424.12500000003</v>
      </c>
      <c r="I242" s="8">
        <f t="shared" si="22"/>
        <v>3507.1597437420874</v>
      </c>
      <c r="J242" s="8">
        <f t="shared" si="23"/>
        <v>1.5024838344117544</v>
      </c>
    </row>
    <row r="243" spans="1:10" ht="15.75" x14ac:dyDescent="0.25">
      <c r="A243" s="19">
        <v>235</v>
      </c>
      <c r="B243" s="1" t="s">
        <v>248</v>
      </c>
      <c r="C243" s="2" t="s">
        <v>14</v>
      </c>
      <c r="D243" s="3">
        <v>299475</v>
      </c>
      <c r="E243" s="8">
        <f t="shared" si="18"/>
        <v>308459.25</v>
      </c>
      <c r="F243" s="8">
        <f t="shared" si="19"/>
        <v>305464.5</v>
      </c>
      <c r="G243" s="9">
        <f t="shared" si="20"/>
        <v>299475</v>
      </c>
      <c r="H243" s="8">
        <f t="shared" si="21"/>
        <v>304466.25</v>
      </c>
      <c r="I243" s="8">
        <f t="shared" si="22"/>
        <v>4574.5561874896675</v>
      </c>
      <c r="J243" s="8">
        <f t="shared" si="23"/>
        <v>1.502483834411751</v>
      </c>
    </row>
    <row r="244" spans="1:10" ht="15.75" x14ac:dyDescent="0.25">
      <c r="A244" s="19">
        <v>236</v>
      </c>
      <c r="B244" s="1" t="s">
        <v>249</v>
      </c>
      <c r="C244" s="2" t="s">
        <v>14</v>
      </c>
      <c r="D244" s="3">
        <v>299475</v>
      </c>
      <c r="E244" s="8">
        <f t="shared" si="18"/>
        <v>308459.25</v>
      </c>
      <c r="F244" s="8">
        <f t="shared" si="19"/>
        <v>305464.5</v>
      </c>
      <c r="G244" s="9">
        <f t="shared" si="20"/>
        <v>299475</v>
      </c>
      <c r="H244" s="8">
        <f t="shared" si="21"/>
        <v>304466.25</v>
      </c>
      <c r="I244" s="8">
        <f t="shared" si="22"/>
        <v>4574.5561874896675</v>
      </c>
      <c r="J244" s="8">
        <f t="shared" si="23"/>
        <v>1.502483834411751</v>
      </c>
    </row>
    <row r="245" spans="1:10" ht="15.75" x14ac:dyDescent="0.25">
      <c r="A245" s="19">
        <v>237</v>
      </c>
      <c r="B245" s="1" t="s">
        <v>250</v>
      </c>
      <c r="C245" s="2" t="s">
        <v>14</v>
      </c>
      <c r="D245" s="3">
        <v>349387.5</v>
      </c>
      <c r="E245" s="8">
        <f t="shared" si="18"/>
        <v>359869.125</v>
      </c>
      <c r="F245" s="8">
        <f t="shared" si="19"/>
        <v>356375.25</v>
      </c>
      <c r="G245" s="9">
        <f t="shared" si="20"/>
        <v>349387.5</v>
      </c>
      <c r="H245" s="8">
        <f t="shared" si="21"/>
        <v>355210.625</v>
      </c>
      <c r="I245" s="8">
        <f t="shared" si="22"/>
        <v>5336.982218737945</v>
      </c>
      <c r="J245" s="8">
        <f t="shared" si="23"/>
        <v>1.5024838344117508</v>
      </c>
    </row>
    <row r="246" spans="1:10" ht="15.75" x14ac:dyDescent="0.25">
      <c r="A246" s="19">
        <v>238</v>
      </c>
      <c r="B246" s="1" t="s">
        <v>251</v>
      </c>
      <c r="C246" s="2" t="s">
        <v>14</v>
      </c>
      <c r="D246" s="3">
        <v>269527.5</v>
      </c>
      <c r="E246" s="8">
        <f t="shared" si="18"/>
        <v>277613.32500000001</v>
      </c>
      <c r="F246" s="8">
        <f t="shared" si="19"/>
        <v>274918.05</v>
      </c>
      <c r="G246" s="9">
        <f t="shared" si="20"/>
        <v>269527.5</v>
      </c>
      <c r="H246" s="8">
        <f t="shared" si="21"/>
        <v>274019.625</v>
      </c>
      <c r="I246" s="8">
        <f t="shared" si="22"/>
        <v>4117.1005687407041</v>
      </c>
      <c r="J246" s="8">
        <f t="shared" si="23"/>
        <v>1.5024838344117522</v>
      </c>
    </row>
    <row r="247" spans="1:10" ht="15.75" x14ac:dyDescent="0.25">
      <c r="A247" s="19">
        <v>239</v>
      </c>
      <c r="B247" s="1" t="s">
        <v>252</v>
      </c>
      <c r="C247" s="2" t="s">
        <v>14</v>
      </c>
      <c r="D247" s="3">
        <v>459195.00000000006</v>
      </c>
      <c r="E247" s="8">
        <f t="shared" si="18"/>
        <v>472970.85000000009</v>
      </c>
      <c r="F247" s="8">
        <f t="shared" si="19"/>
        <v>468378.90000000008</v>
      </c>
      <c r="G247" s="9">
        <f t="shared" si="20"/>
        <v>459195.00000000006</v>
      </c>
      <c r="H247" s="8">
        <f t="shared" si="21"/>
        <v>466848.25000000006</v>
      </c>
      <c r="I247" s="8">
        <f t="shared" si="22"/>
        <v>7014.3194874841747</v>
      </c>
      <c r="J247" s="8">
        <f t="shared" si="23"/>
        <v>1.5024838344117544</v>
      </c>
    </row>
    <row r="248" spans="1:10" ht="15.75" x14ac:dyDescent="0.25">
      <c r="A248" s="19">
        <v>240</v>
      </c>
      <c r="B248" s="1" t="s">
        <v>253</v>
      </c>
      <c r="C248" s="2" t="s">
        <v>14</v>
      </c>
      <c r="D248" s="3">
        <v>459195.00000000006</v>
      </c>
      <c r="E248" s="8">
        <f t="shared" si="18"/>
        <v>472970.85000000009</v>
      </c>
      <c r="F248" s="8">
        <f t="shared" si="19"/>
        <v>468378.90000000008</v>
      </c>
      <c r="G248" s="9">
        <f t="shared" si="20"/>
        <v>459195.00000000006</v>
      </c>
      <c r="H248" s="8">
        <f t="shared" si="21"/>
        <v>466848.25000000006</v>
      </c>
      <c r="I248" s="8">
        <f t="shared" si="22"/>
        <v>7014.3194874841747</v>
      </c>
      <c r="J248" s="8">
        <f t="shared" si="23"/>
        <v>1.5024838344117544</v>
      </c>
    </row>
    <row r="249" spans="1:10" ht="15.75" x14ac:dyDescent="0.25">
      <c r="A249" s="19">
        <v>241</v>
      </c>
      <c r="B249" s="1" t="s">
        <v>254</v>
      </c>
      <c r="C249" s="2" t="s">
        <v>14</v>
      </c>
      <c r="D249" s="3">
        <v>509107.50000000006</v>
      </c>
      <c r="E249" s="8">
        <f t="shared" si="18"/>
        <v>524380.72500000009</v>
      </c>
      <c r="F249" s="8">
        <f t="shared" si="19"/>
        <v>519289.65000000008</v>
      </c>
      <c r="G249" s="9">
        <f t="shared" si="20"/>
        <v>509107.50000000006</v>
      </c>
      <c r="H249" s="8">
        <f t="shared" si="21"/>
        <v>517592.62500000006</v>
      </c>
      <c r="I249" s="8">
        <f t="shared" si="22"/>
        <v>7776.7455187324522</v>
      </c>
      <c r="J249" s="8">
        <f t="shared" si="23"/>
        <v>1.5024838344117541</v>
      </c>
    </row>
    <row r="250" spans="1:10" ht="15.75" x14ac:dyDescent="0.25">
      <c r="A250" s="19">
        <v>242</v>
      </c>
      <c r="B250" s="1" t="s">
        <v>255</v>
      </c>
      <c r="C250" s="2" t="s">
        <v>14</v>
      </c>
      <c r="D250" s="3">
        <v>698775</v>
      </c>
      <c r="E250" s="8">
        <f t="shared" si="18"/>
        <v>719738.25</v>
      </c>
      <c r="F250" s="8">
        <f t="shared" si="19"/>
        <v>712750.5</v>
      </c>
      <c r="G250" s="9">
        <f t="shared" si="20"/>
        <v>698775</v>
      </c>
      <c r="H250" s="8">
        <f t="shared" si="21"/>
        <v>710421.25</v>
      </c>
      <c r="I250" s="8">
        <f t="shared" si="22"/>
        <v>10673.96443747589</v>
      </c>
      <c r="J250" s="8">
        <f t="shared" si="23"/>
        <v>1.5024838344117508</v>
      </c>
    </row>
    <row r="251" spans="1:10" ht="15.75" x14ac:dyDescent="0.25">
      <c r="A251" s="19">
        <v>243</v>
      </c>
      <c r="B251" s="1" t="s">
        <v>256</v>
      </c>
      <c r="C251" s="2" t="s">
        <v>14</v>
      </c>
      <c r="D251" s="3">
        <v>698775</v>
      </c>
      <c r="E251" s="8">
        <f t="shared" si="18"/>
        <v>719738.25</v>
      </c>
      <c r="F251" s="8">
        <f t="shared" si="19"/>
        <v>712750.5</v>
      </c>
      <c r="G251" s="9">
        <f t="shared" si="20"/>
        <v>698775</v>
      </c>
      <c r="H251" s="8">
        <f t="shared" si="21"/>
        <v>710421.25</v>
      </c>
      <c r="I251" s="8">
        <f t="shared" si="22"/>
        <v>10673.96443747589</v>
      </c>
      <c r="J251" s="8">
        <f t="shared" si="23"/>
        <v>1.5024838344117508</v>
      </c>
    </row>
    <row r="252" spans="1:10" ht="15.75" x14ac:dyDescent="0.25">
      <c r="A252" s="19">
        <v>244</v>
      </c>
      <c r="B252" s="1" t="s">
        <v>257</v>
      </c>
      <c r="C252" s="2" t="s">
        <v>14</v>
      </c>
      <c r="D252" s="3">
        <v>768652.50000000012</v>
      </c>
      <c r="E252" s="8">
        <f t="shared" si="18"/>
        <v>791712.07500000019</v>
      </c>
      <c r="F252" s="8">
        <f t="shared" si="19"/>
        <v>784025.55000000016</v>
      </c>
      <c r="G252" s="9">
        <f t="shared" si="20"/>
        <v>768652.50000000012</v>
      </c>
      <c r="H252" s="8">
        <f t="shared" si="21"/>
        <v>781463.37500000012</v>
      </c>
      <c r="I252" s="8">
        <f t="shared" si="22"/>
        <v>11741.360881223514</v>
      </c>
      <c r="J252" s="8">
        <f t="shared" si="23"/>
        <v>1.502483834411755</v>
      </c>
    </row>
    <row r="253" spans="1:10" ht="15.75" x14ac:dyDescent="0.25">
      <c r="A253" s="19">
        <v>245</v>
      </c>
      <c r="B253" s="1" t="s">
        <v>258</v>
      </c>
      <c r="C253" s="2" t="s">
        <v>14</v>
      </c>
      <c r="D253" s="3">
        <v>363000.00000000006</v>
      </c>
      <c r="E253" s="8">
        <f t="shared" si="18"/>
        <v>373890.00000000006</v>
      </c>
      <c r="F253" s="8">
        <f t="shared" si="19"/>
        <v>370260.00000000006</v>
      </c>
      <c r="G253" s="9">
        <f t="shared" si="20"/>
        <v>363000.00000000006</v>
      </c>
      <c r="H253" s="8">
        <f t="shared" si="21"/>
        <v>369050.00000000006</v>
      </c>
      <c r="I253" s="8">
        <f t="shared" si="22"/>
        <v>5544.916590896566</v>
      </c>
      <c r="J253" s="8">
        <f t="shared" si="23"/>
        <v>1.5024838344117506</v>
      </c>
    </row>
    <row r="254" spans="1:10" ht="15.75" x14ac:dyDescent="0.25">
      <c r="A254" s="19">
        <v>246</v>
      </c>
      <c r="B254" s="1" t="s">
        <v>259</v>
      </c>
      <c r="C254" s="2" t="s">
        <v>14</v>
      </c>
      <c r="D254" s="3">
        <v>634139.22</v>
      </c>
      <c r="E254" s="8">
        <f t="shared" si="18"/>
        <v>653163.39659999998</v>
      </c>
      <c r="F254" s="8">
        <f t="shared" si="19"/>
        <v>646822.00439999998</v>
      </c>
      <c r="G254" s="9">
        <f t="shared" si="20"/>
        <v>634139.22</v>
      </c>
      <c r="H254" s="8">
        <f t="shared" si="21"/>
        <v>644708.20699999994</v>
      </c>
      <c r="I254" s="8">
        <f t="shared" si="22"/>
        <v>9686.6365893008515</v>
      </c>
      <c r="J254" s="8">
        <f t="shared" si="23"/>
        <v>1.5024838344117515</v>
      </c>
    </row>
    <row r="255" spans="1:10" ht="15.75" x14ac:dyDescent="0.25">
      <c r="A255" s="19">
        <v>247</v>
      </c>
      <c r="B255" s="1" t="s">
        <v>260</v>
      </c>
      <c r="C255" s="2" t="s">
        <v>14</v>
      </c>
      <c r="D255" s="3">
        <v>113800.50000000001</v>
      </c>
      <c r="E255" s="8">
        <f t="shared" si="18"/>
        <v>117214.51500000001</v>
      </c>
      <c r="F255" s="8">
        <f t="shared" si="19"/>
        <v>116076.51000000002</v>
      </c>
      <c r="G255" s="9">
        <f t="shared" si="20"/>
        <v>113800.50000000001</v>
      </c>
      <c r="H255" s="8">
        <f t="shared" si="21"/>
        <v>115697.175</v>
      </c>
      <c r="I255" s="8">
        <f t="shared" si="22"/>
        <v>1738.3313512460743</v>
      </c>
      <c r="J255" s="8">
        <f t="shared" si="23"/>
        <v>1.5024838344117515</v>
      </c>
    </row>
    <row r="256" spans="1:10" ht="15.75" x14ac:dyDescent="0.25">
      <c r="A256" s="19">
        <v>248</v>
      </c>
      <c r="B256" s="1" t="s">
        <v>261</v>
      </c>
      <c r="C256" s="2" t="s">
        <v>14</v>
      </c>
      <c r="D256" s="3">
        <v>114399.45000000001</v>
      </c>
      <c r="E256" s="8">
        <f t="shared" si="18"/>
        <v>117831.43350000001</v>
      </c>
      <c r="F256" s="8">
        <f t="shared" si="19"/>
        <v>116687.43900000001</v>
      </c>
      <c r="G256" s="9">
        <f t="shared" si="20"/>
        <v>114399.45000000001</v>
      </c>
      <c r="H256" s="8">
        <f t="shared" si="21"/>
        <v>116306.1075</v>
      </c>
      <c r="I256" s="8">
        <f t="shared" si="22"/>
        <v>1747.480463621054</v>
      </c>
      <c r="J256" s="8">
        <f t="shared" si="23"/>
        <v>1.5024838344117517</v>
      </c>
    </row>
    <row r="257" spans="1:10" ht="15.75" x14ac:dyDescent="0.25">
      <c r="A257" s="19">
        <v>249</v>
      </c>
      <c r="B257" s="1" t="s">
        <v>262</v>
      </c>
      <c r="C257" s="2" t="s">
        <v>14</v>
      </c>
      <c r="D257" s="3">
        <v>114399.45000000001</v>
      </c>
      <c r="E257" s="8">
        <f t="shared" si="18"/>
        <v>117831.43350000001</v>
      </c>
      <c r="F257" s="8">
        <f t="shared" si="19"/>
        <v>116687.43900000001</v>
      </c>
      <c r="G257" s="9">
        <f t="shared" si="20"/>
        <v>114399.45000000001</v>
      </c>
      <c r="H257" s="8">
        <f t="shared" si="21"/>
        <v>116306.1075</v>
      </c>
      <c r="I257" s="8">
        <f t="shared" si="22"/>
        <v>1747.480463621054</v>
      </c>
      <c r="J257" s="8">
        <f t="shared" si="23"/>
        <v>1.5024838344117517</v>
      </c>
    </row>
    <row r="258" spans="1:10" ht="15.75" x14ac:dyDescent="0.25">
      <c r="A258" s="19">
        <v>250</v>
      </c>
      <c r="B258" s="1" t="s">
        <v>263</v>
      </c>
      <c r="C258" s="2" t="s">
        <v>14</v>
      </c>
      <c r="D258" s="3">
        <v>115397.70000000001</v>
      </c>
      <c r="E258" s="8">
        <f t="shared" si="18"/>
        <v>118859.63100000001</v>
      </c>
      <c r="F258" s="8">
        <f t="shared" si="19"/>
        <v>117705.65400000001</v>
      </c>
      <c r="G258" s="9">
        <f t="shared" si="20"/>
        <v>115397.70000000001</v>
      </c>
      <c r="H258" s="8">
        <f t="shared" si="21"/>
        <v>117320.995</v>
      </c>
      <c r="I258" s="8">
        <f t="shared" si="22"/>
        <v>1762.7289842460168</v>
      </c>
      <c r="J258" s="8">
        <f t="shared" si="23"/>
        <v>1.5024838344117495</v>
      </c>
    </row>
    <row r="259" spans="1:10" ht="15.75" x14ac:dyDescent="0.25">
      <c r="A259" s="19">
        <v>251</v>
      </c>
      <c r="B259" s="1" t="s">
        <v>264</v>
      </c>
      <c r="C259" s="2" t="s">
        <v>14</v>
      </c>
      <c r="D259" s="3">
        <v>99825.000000000015</v>
      </c>
      <c r="E259" s="8">
        <f t="shared" si="18"/>
        <v>102819.75000000001</v>
      </c>
      <c r="F259" s="8">
        <f t="shared" si="19"/>
        <v>101821.50000000001</v>
      </c>
      <c r="G259" s="9">
        <f t="shared" si="20"/>
        <v>99825.000000000015</v>
      </c>
      <c r="H259" s="8">
        <f t="shared" si="21"/>
        <v>101488.75000000001</v>
      </c>
      <c r="I259" s="8">
        <f t="shared" si="22"/>
        <v>1524.8520624965558</v>
      </c>
      <c r="J259" s="8">
        <f t="shared" si="23"/>
        <v>1.5024838344117506</v>
      </c>
    </row>
    <row r="260" spans="1:10" ht="15.75" x14ac:dyDescent="0.25">
      <c r="A260" s="19">
        <v>252</v>
      </c>
      <c r="B260" s="1" t="s">
        <v>265</v>
      </c>
      <c r="C260" s="2" t="s">
        <v>14</v>
      </c>
      <c r="D260" s="3">
        <v>862428.10499999998</v>
      </c>
      <c r="E260" s="8">
        <f t="shared" si="18"/>
        <v>888300.94814999995</v>
      </c>
      <c r="F260" s="8">
        <f t="shared" si="19"/>
        <v>879676.66709999996</v>
      </c>
      <c r="G260" s="9">
        <f t="shared" si="20"/>
        <v>862428.10499999998</v>
      </c>
      <c r="H260" s="8">
        <f t="shared" si="21"/>
        <v>876801.90675000008</v>
      </c>
      <c r="I260" s="8">
        <f t="shared" si="22"/>
        <v>13173.806908732729</v>
      </c>
      <c r="J260" s="8">
        <f t="shared" si="23"/>
        <v>1.502483834411749</v>
      </c>
    </row>
    <row r="261" spans="1:10" ht="15.75" x14ac:dyDescent="0.25">
      <c r="A261" s="19">
        <v>253</v>
      </c>
      <c r="B261" s="1" t="s">
        <v>266</v>
      </c>
      <c r="C261" s="2" t="s">
        <v>14</v>
      </c>
      <c r="D261" s="3">
        <v>589564.63500000001</v>
      </c>
      <c r="E261" s="8">
        <f t="shared" si="18"/>
        <v>607251.57405000005</v>
      </c>
      <c r="F261" s="8">
        <f t="shared" si="19"/>
        <v>601355.9277</v>
      </c>
      <c r="G261" s="9">
        <f t="shared" si="20"/>
        <v>589564.63500000001</v>
      </c>
      <c r="H261" s="8">
        <f t="shared" si="21"/>
        <v>599390.71224999998</v>
      </c>
      <c r="I261" s="8">
        <f t="shared" si="22"/>
        <v>9005.748556521723</v>
      </c>
      <c r="J261" s="8">
        <f t="shared" si="23"/>
        <v>1.5024838344117541</v>
      </c>
    </row>
    <row r="262" spans="1:10" ht="15.75" x14ac:dyDescent="0.25">
      <c r="A262" s="19">
        <v>254</v>
      </c>
      <c r="B262" s="1" t="s">
        <v>267</v>
      </c>
      <c r="C262" s="2" t="s">
        <v>14</v>
      </c>
      <c r="D262" s="3">
        <v>589564.63500000001</v>
      </c>
      <c r="E262" s="8">
        <f t="shared" si="18"/>
        <v>607251.57405000005</v>
      </c>
      <c r="F262" s="8">
        <f t="shared" si="19"/>
        <v>601355.9277</v>
      </c>
      <c r="G262" s="9">
        <f t="shared" si="20"/>
        <v>589564.63500000001</v>
      </c>
      <c r="H262" s="8">
        <f t="shared" si="21"/>
        <v>599390.71224999998</v>
      </c>
      <c r="I262" s="8">
        <f t="shared" si="22"/>
        <v>9005.748556521723</v>
      </c>
      <c r="J262" s="8">
        <f t="shared" si="23"/>
        <v>1.5024838344117541</v>
      </c>
    </row>
    <row r="263" spans="1:10" ht="15.75" x14ac:dyDescent="0.25">
      <c r="A263" s="19">
        <v>255</v>
      </c>
      <c r="B263" s="1" t="s">
        <v>268</v>
      </c>
      <c r="C263" s="2" t="s">
        <v>14</v>
      </c>
      <c r="D263" s="3">
        <v>707476.11</v>
      </c>
      <c r="E263" s="8">
        <f t="shared" si="18"/>
        <v>728700.3933</v>
      </c>
      <c r="F263" s="8">
        <f t="shared" si="19"/>
        <v>721625.63219999999</v>
      </c>
      <c r="G263" s="9">
        <f t="shared" si="20"/>
        <v>707476.11</v>
      </c>
      <c r="H263" s="8">
        <f t="shared" si="21"/>
        <v>719267.37849999999</v>
      </c>
      <c r="I263" s="8">
        <f t="shared" si="22"/>
        <v>10806.876088159686</v>
      </c>
      <c r="J263" s="8">
        <f t="shared" si="23"/>
        <v>1.5024838344117515</v>
      </c>
    </row>
    <row r="264" spans="1:10" ht="15.75" x14ac:dyDescent="0.25">
      <c r="A264" s="19">
        <v>256</v>
      </c>
      <c r="B264" s="1" t="s">
        <v>269</v>
      </c>
      <c r="C264" s="2" t="s">
        <v>14</v>
      </c>
      <c r="D264" s="3">
        <v>77863.5</v>
      </c>
      <c r="E264" s="8">
        <f t="shared" si="18"/>
        <v>80199.404999999999</v>
      </c>
      <c r="F264" s="8">
        <f t="shared" si="19"/>
        <v>79420.77</v>
      </c>
      <c r="G264" s="9">
        <f t="shared" si="20"/>
        <v>77863.5</v>
      </c>
      <c r="H264" s="8">
        <f t="shared" si="21"/>
        <v>79161.224999999991</v>
      </c>
      <c r="I264" s="8">
        <f t="shared" si="22"/>
        <v>1189.3846087473135</v>
      </c>
      <c r="J264" s="8">
        <f t="shared" si="23"/>
        <v>1.502483834411751</v>
      </c>
    </row>
    <row r="265" spans="1:10" ht="15.75" x14ac:dyDescent="0.25">
      <c r="A265" s="19">
        <v>257</v>
      </c>
      <c r="B265" s="1" t="s">
        <v>270</v>
      </c>
      <c r="C265" s="2" t="s">
        <v>14</v>
      </c>
      <c r="D265" s="3">
        <v>78462.450000000012</v>
      </c>
      <c r="E265" s="8">
        <f t="shared" ref="E265:E328" si="24">D265*1.03</f>
        <v>80816.323500000013</v>
      </c>
      <c r="F265" s="8">
        <f t="shared" ref="F265:F328" si="25">D265*1.02</f>
        <v>80031.699000000008</v>
      </c>
      <c r="G265" s="9">
        <f t="shared" ref="G265:G328" si="26">MIN(D265:F265)</f>
        <v>78462.450000000012</v>
      </c>
      <c r="H265" s="8">
        <f t="shared" ref="H265:H328" si="27">AVERAGE(D265:F265)</f>
        <v>79770.157500000016</v>
      </c>
      <c r="I265" s="8">
        <f t="shared" ref="I265:I328" si="28">STDEV(D265:F265)</f>
        <v>1198.5337211222932</v>
      </c>
      <c r="J265" s="8">
        <f t="shared" ref="J265:J328" si="29">I265/H265%</f>
        <v>1.502483834411751</v>
      </c>
    </row>
    <row r="266" spans="1:10" ht="15.75" x14ac:dyDescent="0.25">
      <c r="A266" s="19">
        <v>258</v>
      </c>
      <c r="B266" s="1" t="s">
        <v>271</v>
      </c>
      <c r="C266" s="2" t="s">
        <v>14</v>
      </c>
      <c r="D266" s="3">
        <v>78462.450000000012</v>
      </c>
      <c r="E266" s="8">
        <f t="shared" si="24"/>
        <v>80816.323500000013</v>
      </c>
      <c r="F266" s="8">
        <f t="shared" si="25"/>
        <v>80031.699000000008</v>
      </c>
      <c r="G266" s="9">
        <f t="shared" si="26"/>
        <v>78462.450000000012</v>
      </c>
      <c r="H266" s="8">
        <f t="shared" si="27"/>
        <v>79770.157500000016</v>
      </c>
      <c r="I266" s="8">
        <f t="shared" si="28"/>
        <v>1198.5337211222932</v>
      </c>
      <c r="J266" s="8">
        <f t="shared" si="29"/>
        <v>1.502483834411751</v>
      </c>
    </row>
    <row r="267" spans="1:10" ht="15.75" x14ac:dyDescent="0.25">
      <c r="A267" s="19">
        <v>259</v>
      </c>
      <c r="B267" s="1" t="s">
        <v>272</v>
      </c>
      <c r="C267" s="2" t="s">
        <v>14</v>
      </c>
      <c r="D267" s="3">
        <v>79460.700000000012</v>
      </c>
      <c r="E267" s="8">
        <f t="shared" si="24"/>
        <v>81844.521000000008</v>
      </c>
      <c r="F267" s="8">
        <f t="shared" si="25"/>
        <v>81049.914000000019</v>
      </c>
      <c r="G267" s="9">
        <f t="shared" si="26"/>
        <v>79460.700000000012</v>
      </c>
      <c r="H267" s="8">
        <f t="shared" si="27"/>
        <v>80785.045000000013</v>
      </c>
      <c r="I267" s="8">
        <f t="shared" si="28"/>
        <v>1213.7822417472576</v>
      </c>
      <c r="J267" s="8">
        <f t="shared" si="29"/>
        <v>1.5024838344117495</v>
      </c>
    </row>
    <row r="268" spans="1:10" ht="15.75" x14ac:dyDescent="0.25">
      <c r="A268" s="19">
        <v>260</v>
      </c>
      <c r="B268" s="1" t="s">
        <v>273</v>
      </c>
      <c r="C268" s="2" t="s">
        <v>14</v>
      </c>
      <c r="D268" s="3">
        <v>63888.000000000007</v>
      </c>
      <c r="E268" s="8">
        <f t="shared" si="24"/>
        <v>65804.640000000014</v>
      </c>
      <c r="F268" s="8">
        <f t="shared" si="25"/>
        <v>65165.760000000009</v>
      </c>
      <c r="G268" s="9">
        <f t="shared" si="26"/>
        <v>63888.000000000007</v>
      </c>
      <c r="H268" s="8">
        <f t="shared" si="27"/>
        <v>64952.80000000001</v>
      </c>
      <c r="I268" s="8">
        <f t="shared" si="28"/>
        <v>975.90531999779876</v>
      </c>
      <c r="J268" s="8">
        <f t="shared" si="29"/>
        <v>1.5024838344117553</v>
      </c>
    </row>
    <row r="269" spans="1:10" ht="15.75" x14ac:dyDescent="0.25">
      <c r="A269" s="19">
        <v>261</v>
      </c>
      <c r="B269" s="1" t="s">
        <v>274</v>
      </c>
      <c r="C269" s="2" t="s">
        <v>14</v>
      </c>
      <c r="D269" s="3">
        <v>71874</v>
      </c>
      <c r="E269" s="8">
        <f t="shared" si="24"/>
        <v>74030.22</v>
      </c>
      <c r="F269" s="8">
        <f t="shared" si="25"/>
        <v>73311.48</v>
      </c>
      <c r="G269" s="9">
        <f t="shared" si="26"/>
        <v>71874</v>
      </c>
      <c r="H269" s="8">
        <f t="shared" si="27"/>
        <v>73071.900000000009</v>
      </c>
      <c r="I269" s="8">
        <f t="shared" si="28"/>
        <v>1097.8934849975203</v>
      </c>
      <c r="J269" s="8">
        <f t="shared" si="29"/>
        <v>1.502483834411751</v>
      </c>
    </row>
    <row r="270" spans="1:10" ht="15.75" x14ac:dyDescent="0.25">
      <c r="A270" s="19">
        <v>262</v>
      </c>
      <c r="B270" s="1" t="s">
        <v>275</v>
      </c>
      <c r="C270" s="2" t="s">
        <v>14</v>
      </c>
      <c r="D270" s="3">
        <v>432403.78500000003</v>
      </c>
      <c r="E270" s="8">
        <f t="shared" si="24"/>
        <v>445375.89855000004</v>
      </c>
      <c r="F270" s="8">
        <f t="shared" si="25"/>
        <v>441051.86070000002</v>
      </c>
      <c r="G270" s="9">
        <f t="shared" si="26"/>
        <v>432403.78500000003</v>
      </c>
      <c r="H270" s="8">
        <f t="shared" si="27"/>
        <v>439610.51475000003</v>
      </c>
      <c r="I270" s="8">
        <f t="shared" si="28"/>
        <v>6605.0769184930377</v>
      </c>
      <c r="J270" s="8">
        <f t="shared" si="29"/>
        <v>1.5024838344117513</v>
      </c>
    </row>
    <row r="271" spans="1:10" ht="15.75" x14ac:dyDescent="0.25">
      <c r="A271" s="19">
        <v>263</v>
      </c>
      <c r="B271" s="1" t="s">
        <v>276</v>
      </c>
      <c r="C271" s="2" t="s">
        <v>14</v>
      </c>
      <c r="D271" s="3">
        <v>322834.05000000005</v>
      </c>
      <c r="E271" s="8">
        <f t="shared" si="24"/>
        <v>332519.07150000008</v>
      </c>
      <c r="F271" s="8">
        <f t="shared" si="25"/>
        <v>329290.73100000003</v>
      </c>
      <c r="G271" s="9">
        <f t="shared" si="26"/>
        <v>322834.05000000005</v>
      </c>
      <c r="H271" s="8">
        <f t="shared" si="27"/>
        <v>328214.61750000005</v>
      </c>
      <c r="I271" s="8">
        <f t="shared" si="28"/>
        <v>4931.3715701138735</v>
      </c>
      <c r="J271" s="8">
        <f t="shared" si="29"/>
        <v>1.5024838344117544</v>
      </c>
    </row>
    <row r="272" spans="1:10" ht="15.75" x14ac:dyDescent="0.25">
      <c r="A272" s="19">
        <v>264</v>
      </c>
      <c r="B272" s="1" t="s">
        <v>277</v>
      </c>
      <c r="C272" s="2" t="s">
        <v>14</v>
      </c>
      <c r="D272" s="3">
        <v>1346604.7649999999</v>
      </c>
      <c r="E272" s="8">
        <f t="shared" si="24"/>
        <v>1387002.9079499999</v>
      </c>
      <c r="F272" s="8">
        <f t="shared" si="25"/>
        <v>1373536.8602999998</v>
      </c>
      <c r="G272" s="9">
        <f t="shared" si="26"/>
        <v>1346604.7649999999</v>
      </c>
      <c r="H272" s="8">
        <f t="shared" si="27"/>
        <v>1369048.1777499998</v>
      </c>
      <c r="I272" s="8">
        <f t="shared" si="28"/>
        <v>20569.727556002399</v>
      </c>
      <c r="J272" s="8">
        <f t="shared" si="29"/>
        <v>1.5024838344117508</v>
      </c>
    </row>
    <row r="273" spans="1:10" ht="15.75" x14ac:dyDescent="0.25">
      <c r="A273" s="19">
        <v>265</v>
      </c>
      <c r="B273" s="1" t="s">
        <v>278</v>
      </c>
      <c r="C273" s="2" t="s">
        <v>14</v>
      </c>
      <c r="D273" s="3">
        <v>1346604.7649999999</v>
      </c>
      <c r="E273" s="8">
        <f t="shared" si="24"/>
        <v>1387002.9079499999</v>
      </c>
      <c r="F273" s="8">
        <f t="shared" si="25"/>
        <v>1373536.8602999998</v>
      </c>
      <c r="G273" s="9">
        <f t="shared" si="26"/>
        <v>1346604.7649999999</v>
      </c>
      <c r="H273" s="8">
        <f t="shared" si="27"/>
        <v>1369048.1777499998</v>
      </c>
      <c r="I273" s="8">
        <f t="shared" si="28"/>
        <v>20569.727556002399</v>
      </c>
      <c r="J273" s="8">
        <f t="shared" si="29"/>
        <v>1.5024838344117508</v>
      </c>
    </row>
    <row r="274" spans="1:10" ht="15.75" x14ac:dyDescent="0.25">
      <c r="A274" s="19">
        <v>266</v>
      </c>
      <c r="B274" s="1" t="s">
        <v>279</v>
      </c>
      <c r="C274" s="2" t="s">
        <v>14</v>
      </c>
      <c r="D274" s="3">
        <v>1615927.1700000002</v>
      </c>
      <c r="E274" s="8">
        <f t="shared" si="24"/>
        <v>1664404.9851000002</v>
      </c>
      <c r="F274" s="8">
        <f t="shared" si="25"/>
        <v>1648245.7134000002</v>
      </c>
      <c r="G274" s="9">
        <f t="shared" si="26"/>
        <v>1615927.1700000002</v>
      </c>
      <c r="H274" s="8">
        <f t="shared" si="27"/>
        <v>1642859.2895</v>
      </c>
      <c r="I274" s="8">
        <f t="shared" si="28"/>
        <v>24683.695246869258</v>
      </c>
      <c r="J274" s="8">
        <f t="shared" si="29"/>
        <v>1.5024838344117517</v>
      </c>
    </row>
    <row r="275" spans="1:10" ht="15.75" x14ac:dyDescent="0.25">
      <c r="A275" s="19">
        <v>267</v>
      </c>
      <c r="B275" s="1" t="s">
        <v>280</v>
      </c>
      <c r="C275" s="2" t="s">
        <v>14</v>
      </c>
      <c r="D275" s="3">
        <v>1278422.4750000001</v>
      </c>
      <c r="E275" s="8">
        <f t="shared" si="24"/>
        <v>1316775.14925</v>
      </c>
      <c r="F275" s="8">
        <f t="shared" si="25"/>
        <v>1303990.9245000002</v>
      </c>
      <c r="G275" s="9">
        <f t="shared" si="26"/>
        <v>1278422.4750000001</v>
      </c>
      <c r="H275" s="8">
        <f t="shared" si="27"/>
        <v>1299729.5162500001</v>
      </c>
      <c r="I275" s="8">
        <f t="shared" si="28"/>
        <v>19528.225872734278</v>
      </c>
      <c r="J275" s="8">
        <f t="shared" si="29"/>
        <v>1.502483834411749</v>
      </c>
    </row>
    <row r="276" spans="1:10" ht="15.75" x14ac:dyDescent="0.25">
      <c r="A276" s="19">
        <v>268</v>
      </c>
      <c r="B276" s="1" t="s">
        <v>281</v>
      </c>
      <c r="C276" s="2" t="s">
        <v>14</v>
      </c>
      <c r="D276" s="3">
        <v>1314339.51</v>
      </c>
      <c r="E276" s="8">
        <f t="shared" si="24"/>
        <v>1353769.6953</v>
      </c>
      <c r="F276" s="8">
        <f t="shared" si="25"/>
        <v>1340626.3001999999</v>
      </c>
      <c r="G276" s="9">
        <f t="shared" si="26"/>
        <v>1314339.51</v>
      </c>
      <c r="H276" s="8">
        <f t="shared" si="27"/>
        <v>1336245.1684999999</v>
      </c>
      <c r="I276" s="8">
        <f t="shared" si="28"/>
        <v>20076.867644820559</v>
      </c>
      <c r="J276" s="8">
        <f t="shared" si="29"/>
        <v>1.5024838344117506</v>
      </c>
    </row>
    <row r="277" spans="1:10" ht="15.75" x14ac:dyDescent="0.25">
      <c r="A277" s="19">
        <v>269</v>
      </c>
      <c r="B277" s="1" t="s">
        <v>282</v>
      </c>
      <c r="C277" s="2" t="s">
        <v>14</v>
      </c>
      <c r="D277" s="3">
        <v>1314339.51</v>
      </c>
      <c r="E277" s="8">
        <f t="shared" si="24"/>
        <v>1353769.6953</v>
      </c>
      <c r="F277" s="8">
        <f t="shared" si="25"/>
        <v>1340626.3001999999</v>
      </c>
      <c r="G277" s="9">
        <f t="shared" si="26"/>
        <v>1314339.51</v>
      </c>
      <c r="H277" s="8">
        <f t="shared" si="27"/>
        <v>1336245.1684999999</v>
      </c>
      <c r="I277" s="8">
        <f t="shared" si="28"/>
        <v>20076.867644820559</v>
      </c>
      <c r="J277" s="8">
        <f t="shared" si="29"/>
        <v>1.5024838344117506</v>
      </c>
    </row>
    <row r="278" spans="1:10" ht="15.75" x14ac:dyDescent="0.25">
      <c r="A278" s="19">
        <v>270</v>
      </c>
      <c r="B278" s="1" t="s">
        <v>283</v>
      </c>
      <c r="C278" s="2" t="s">
        <v>14</v>
      </c>
      <c r="D278" s="3">
        <v>1577209.59</v>
      </c>
      <c r="E278" s="8">
        <f t="shared" si="24"/>
        <v>1624525.8777000001</v>
      </c>
      <c r="F278" s="8">
        <f t="shared" si="25"/>
        <v>1608753.7818000002</v>
      </c>
      <c r="G278" s="9">
        <f t="shared" si="26"/>
        <v>1577209.59</v>
      </c>
      <c r="H278" s="8">
        <f t="shared" si="27"/>
        <v>1603496.4165000001</v>
      </c>
      <c r="I278" s="8">
        <f t="shared" si="28"/>
        <v>24092.274443284226</v>
      </c>
      <c r="J278" s="8">
        <f t="shared" si="29"/>
        <v>1.5024838344117513</v>
      </c>
    </row>
    <row r="279" spans="1:10" ht="15.75" x14ac:dyDescent="0.25">
      <c r="A279" s="19">
        <v>271</v>
      </c>
      <c r="B279" s="1" t="s">
        <v>284</v>
      </c>
      <c r="C279" s="2" t="s">
        <v>14</v>
      </c>
      <c r="D279" s="3">
        <v>1263203.7000000002</v>
      </c>
      <c r="E279" s="8">
        <f t="shared" si="24"/>
        <v>1301099.8110000002</v>
      </c>
      <c r="F279" s="8">
        <f t="shared" si="25"/>
        <v>1288467.7740000002</v>
      </c>
      <c r="G279" s="9">
        <f t="shared" si="26"/>
        <v>1263203.7000000002</v>
      </c>
      <c r="H279" s="8">
        <f t="shared" si="27"/>
        <v>1284257.0950000002</v>
      </c>
      <c r="I279" s="8">
        <f t="shared" si="28"/>
        <v>19295.755244660977</v>
      </c>
      <c r="J279" s="8">
        <f t="shared" si="29"/>
        <v>1.5024838344117519</v>
      </c>
    </row>
    <row r="280" spans="1:10" ht="15.75" x14ac:dyDescent="0.25">
      <c r="A280" s="19">
        <v>272</v>
      </c>
      <c r="B280" s="1" t="s">
        <v>285</v>
      </c>
      <c r="C280" s="2" t="s">
        <v>14</v>
      </c>
      <c r="D280" s="3">
        <v>471546.07500000001</v>
      </c>
      <c r="E280" s="8">
        <f t="shared" si="24"/>
        <v>485692.45725000004</v>
      </c>
      <c r="F280" s="8">
        <f t="shared" si="25"/>
        <v>480976.99650000001</v>
      </c>
      <c r="G280" s="9">
        <f t="shared" si="26"/>
        <v>471546.07500000001</v>
      </c>
      <c r="H280" s="8">
        <f t="shared" si="27"/>
        <v>479405.17625000002</v>
      </c>
      <c r="I280" s="8">
        <f t="shared" si="28"/>
        <v>7202.9852744894224</v>
      </c>
      <c r="J280" s="8">
        <f t="shared" si="29"/>
        <v>1.5024838344117528</v>
      </c>
    </row>
    <row r="281" spans="1:10" ht="15.75" x14ac:dyDescent="0.25">
      <c r="A281" s="19">
        <v>273</v>
      </c>
      <c r="B281" s="1" t="s">
        <v>286</v>
      </c>
      <c r="C281" s="2" t="s">
        <v>14</v>
      </c>
      <c r="D281" s="3">
        <v>471546.07500000001</v>
      </c>
      <c r="E281" s="8">
        <f t="shared" si="24"/>
        <v>485692.45725000004</v>
      </c>
      <c r="F281" s="8">
        <f t="shared" si="25"/>
        <v>480976.99650000001</v>
      </c>
      <c r="G281" s="9">
        <f t="shared" si="26"/>
        <v>471546.07500000001</v>
      </c>
      <c r="H281" s="8">
        <f t="shared" si="27"/>
        <v>479405.17625000002</v>
      </c>
      <c r="I281" s="8">
        <f t="shared" si="28"/>
        <v>7202.9852744894224</v>
      </c>
      <c r="J281" s="8">
        <f t="shared" si="29"/>
        <v>1.5024838344117528</v>
      </c>
    </row>
    <row r="282" spans="1:10" ht="15.75" x14ac:dyDescent="0.25">
      <c r="A282" s="19">
        <v>274</v>
      </c>
      <c r="B282" s="1" t="s">
        <v>287</v>
      </c>
      <c r="C282" s="2" t="s">
        <v>14</v>
      </c>
      <c r="D282" s="3">
        <v>565853.47500000009</v>
      </c>
      <c r="E282" s="8">
        <f t="shared" si="24"/>
        <v>582829.07925000007</v>
      </c>
      <c r="F282" s="8">
        <f t="shared" si="25"/>
        <v>577170.54450000008</v>
      </c>
      <c r="G282" s="9">
        <f t="shared" si="26"/>
        <v>565853.47500000009</v>
      </c>
      <c r="H282" s="8">
        <f t="shared" si="27"/>
        <v>575284.36625000008</v>
      </c>
      <c r="I282" s="8">
        <f t="shared" si="28"/>
        <v>8643.554604804327</v>
      </c>
      <c r="J282" s="8">
        <f t="shared" si="29"/>
        <v>1.5024838344117484</v>
      </c>
    </row>
    <row r="283" spans="1:10" ht="15.75" x14ac:dyDescent="0.25">
      <c r="A283" s="19">
        <v>275</v>
      </c>
      <c r="B283" s="1" t="s">
        <v>288</v>
      </c>
      <c r="C283" s="2" t="s">
        <v>14</v>
      </c>
      <c r="D283" s="3">
        <v>389767.62</v>
      </c>
      <c r="E283" s="8">
        <f t="shared" si="24"/>
        <v>401460.64860000001</v>
      </c>
      <c r="F283" s="8">
        <f t="shared" si="25"/>
        <v>397562.97240000003</v>
      </c>
      <c r="G283" s="9">
        <f t="shared" si="26"/>
        <v>389767.62</v>
      </c>
      <c r="H283" s="8">
        <f t="shared" si="27"/>
        <v>396263.74700000003</v>
      </c>
      <c r="I283" s="8">
        <f t="shared" si="28"/>
        <v>5953.798740309292</v>
      </c>
      <c r="J283" s="8">
        <f t="shared" si="29"/>
        <v>1.5024838344117539</v>
      </c>
    </row>
    <row r="284" spans="1:10" ht="15.75" x14ac:dyDescent="0.25">
      <c r="A284" s="19">
        <v>276</v>
      </c>
      <c r="B284" s="1" t="s">
        <v>289</v>
      </c>
      <c r="C284" s="2" t="s">
        <v>14</v>
      </c>
      <c r="D284" s="3">
        <v>860487.87</v>
      </c>
      <c r="E284" s="8">
        <f t="shared" si="24"/>
        <v>886302.5061</v>
      </c>
      <c r="F284" s="8">
        <f t="shared" si="25"/>
        <v>877697.6274</v>
      </c>
      <c r="G284" s="9">
        <f t="shared" si="26"/>
        <v>860487.87</v>
      </c>
      <c r="H284" s="8">
        <f t="shared" si="27"/>
        <v>874829.3345</v>
      </c>
      <c r="I284" s="8">
        <f t="shared" si="28"/>
        <v>13144.169329554403</v>
      </c>
      <c r="J284" s="8">
        <f t="shared" si="29"/>
        <v>1.502483834411751</v>
      </c>
    </row>
    <row r="285" spans="1:10" ht="15.75" x14ac:dyDescent="0.25">
      <c r="A285" s="19">
        <v>277</v>
      </c>
      <c r="B285" s="1" t="s">
        <v>290</v>
      </c>
      <c r="C285" s="2" t="s">
        <v>14</v>
      </c>
      <c r="D285" s="3">
        <v>860487.87</v>
      </c>
      <c r="E285" s="8">
        <f t="shared" si="24"/>
        <v>886302.5061</v>
      </c>
      <c r="F285" s="8">
        <f t="shared" si="25"/>
        <v>877697.6274</v>
      </c>
      <c r="G285" s="9">
        <f t="shared" si="26"/>
        <v>860487.87</v>
      </c>
      <c r="H285" s="8">
        <f t="shared" si="27"/>
        <v>874829.3345</v>
      </c>
      <c r="I285" s="8">
        <f t="shared" si="28"/>
        <v>13144.169329554403</v>
      </c>
      <c r="J285" s="8">
        <f t="shared" si="29"/>
        <v>1.502483834411751</v>
      </c>
    </row>
    <row r="286" spans="1:10" ht="15.75" x14ac:dyDescent="0.25">
      <c r="A286" s="19">
        <v>278</v>
      </c>
      <c r="B286" s="1" t="s">
        <v>291</v>
      </c>
      <c r="C286" s="2" t="s">
        <v>14</v>
      </c>
      <c r="D286" s="3">
        <v>1032586.17</v>
      </c>
      <c r="E286" s="8">
        <f t="shared" si="24"/>
        <v>1063563.7551000002</v>
      </c>
      <c r="F286" s="8">
        <f t="shared" si="25"/>
        <v>1053237.8934000002</v>
      </c>
      <c r="G286" s="9">
        <f t="shared" si="26"/>
        <v>1032586.17</v>
      </c>
      <c r="H286" s="8">
        <f t="shared" si="27"/>
        <v>1049795.9395000001</v>
      </c>
      <c r="I286" s="8">
        <f t="shared" si="28"/>
        <v>15773.014285298539</v>
      </c>
      <c r="J286" s="8">
        <f t="shared" si="29"/>
        <v>1.5024838344117577</v>
      </c>
    </row>
    <row r="287" spans="1:10" ht="15.75" x14ac:dyDescent="0.25">
      <c r="A287" s="19">
        <v>279</v>
      </c>
      <c r="B287" s="1" t="s">
        <v>292</v>
      </c>
      <c r="C287" s="2" t="s">
        <v>14</v>
      </c>
      <c r="D287" s="3">
        <v>774456.87</v>
      </c>
      <c r="E287" s="8">
        <f t="shared" si="24"/>
        <v>797690.57610000006</v>
      </c>
      <c r="F287" s="8">
        <f t="shared" si="25"/>
        <v>789946.0074</v>
      </c>
      <c r="G287" s="9">
        <f t="shared" si="26"/>
        <v>774456.87</v>
      </c>
      <c r="H287" s="8">
        <f t="shared" si="27"/>
        <v>787364.4844999999</v>
      </c>
      <c r="I287" s="8">
        <f t="shared" si="28"/>
        <v>11830.024097511947</v>
      </c>
      <c r="J287" s="8">
        <f t="shared" si="29"/>
        <v>1.502483834411755</v>
      </c>
    </row>
    <row r="288" spans="1:10" ht="15.75" x14ac:dyDescent="0.25">
      <c r="A288" s="19">
        <v>280</v>
      </c>
      <c r="B288" s="1" t="s">
        <v>293</v>
      </c>
      <c r="C288" s="2" t="s">
        <v>14</v>
      </c>
      <c r="D288" s="3">
        <v>678810</v>
      </c>
      <c r="E288" s="8">
        <f t="shared" si="24"/>
        <v>699174.3</v>
      </c>
      <c r="F288" s="8">
        <f t="shared" si="25"/>
        <v>692386.20000000007</v>
      </c>
      <c r="G288" s="9">
        <f t="shared" si="26"/>
        <v>678810</v>
      </c>
      <c r="H288" s="8">
        <f t="shared" si="27"/>
        <v>690123.5</v>
      </c>
      <c r="I288" s="8">
        <f t="shared" si="28"/>
        <v>10368.994024976608</v>
      </c>
      <c r="J288" s="8">
        <f t="shared" si="29"/>
        <v>1.502483834411755</v>
      </c>
    </row>
    <row r="289" spans="1:10" ht="15.75" x14ac:dyDescent="0.25">
      <c r="A289" s="19">
        <v>281</v>
      </c>
      <c r="B289" s="1" t="s">
        <v>294</v>
      </c>
      <c r="C289" s="2" t="s">
        <v>14</v>
      </c>
      <c r="D289" s="3">
        <v>678810</v>
      </c>
      <c r="E289" s="8">
        <f t="shared" si="24"/>
        <v>699174.3</v>
      </c>
      <c r="F289" s="8">
        <f t="shared" si="25"/>
        <v>692386.20000000007</v>
      </c>
      <c r="G289" s="9">
        <f t="shared" si="26"/>
        <v>678810</v>
      </c>
      <c r="H289" s="8">
        <f t="shared" si="27"/>
        <v>690123.5</v>
      </c>
      <c r="I289" s="8">
        <f t="shared" si="28"/>
        <v>10368.994024976608</v>
      </c>
      <c r="J289" s="8">
        <f t="shared" si="29"/>
        <v>1.502483834411755</v>
      </c>
    </row>
    <row r="290" spans="1:10" ht="15.75" x14ac:dyDescent="0.25">
      <c r="A290" s="19">
        <v>282</v>
      </c>
      <c r="B290" s="1" t="s">
        <v>295</v>
      </c>
      <c r="C290" s="2" t="s">
        <v>14</v>
      </c>
      <c r="D290" s="3">
        <v>818565.00000000012</v>
      </c>
      <c r="E290" s="8">
        <f t="shared" si="24"/>
        <v>843121.95000000019</v>
      </c>
      <c r="F290" s="8">
        <f t="shared" si="25"/>
        <v>834936.30000000016</v>
      </c>
      <c r="G290" s="9">
        <f t="shared" si="26"/>
        <v>818565.00000000012</v>
      </c>
      <c r="H290" s="8">
        <f t="shared" si="27"/>
        <v>832207.75000000012</v>
      </c>
      <c r="I290" s="8">
        <f t="shared" si="28"/>
        <v>12503.786912471793</v>
      </c>
      <c r="J290" s="8">
        <f t="shared" si="29"/>
        <v>1.5024838344117548</v>
      </c>
    </row>
    <row r="291" spans="1:10" ht="15.75" x14ac:dyDescent="0.25">
      <c r="A291" s="19">
        <v>283</v>
      </c>
      <c r="B291" s="1" t="s">
        <v>296</v>
      </c>
      <c r="C291" s="2" t="s">
        <v>14</v>
      </c>
      <c r="D291" s="3">
        <v>555506.16</v>
      </c>
      <c r="E291" s="8">
        <f t="shared" si="24"/>
        <v>572171.34480000008</v>
      </c>
      <c r="F291" s="8">
        <f t="shared" si="25"/>
        <v>566616.28320000006</v>
      </c>
      <c r="G291" s="9">
        <f t="shared" si="26"/>
        <v>555506.16</v>
      </c>
      <c r="H291" s="8">
        <f t="shared" si="27"/>
        <v>564764.59600000002</v>
      </c>
      <c r="I291" s="8">
        <f t="shared" si="28"/>
        <v>8485.4967573808572</v>
      </c>
      <c r="J291" s="8">
        <f t="shared" si="29"/>
        <v>1.502483834411755</v>
      </c>
    </row>
    <row r="292" spans="1:10" ht="15.75" x14ac:dyDescent="0.25">
      <c r="A292" s="19">
        <v>284</v>
      </c>
      <c r="B292" s="1" t="s">
        <v>297</v>
      </c>
      <c r="C292" s="2" t="s">
        <v>14</v>
      </c>
      <c r="D292" s="3">
        <v>445823.89499999996</v>
      </c>
      <c r="E292" s="8">
        <f t="shared" si="24"/>
        <v>459198.61184999999</v>
      </c>
      <c r="F292" s="8">
        <f t="shared" si="25"/>
        <v>454740.37289999996</v>
      </c>
      <c r="G292" s="9">
        <f t="shared" si="26"/>
        <v>445823.89499999996</v>
      </c>
      <c r="H292" s="8">
        <f t="shared" si="27"/>
        <v>453254.29324999993</v>
      </c>
      <c r="I292" s="8">
        <f t="shared" si="28"/>
        <v>6810.0724848584923</v>
      </c>
      <c r="J292" s="8">
        <f t="shared" si="29"/>
        <v>1.5024838344117533</v>
      </c>
    </row>
    <row r="293" spans="1:10" ht="15.75" x14ac:dyDescent="0.25">
      <c r="A293" s="19">
        <v>285</v>
      </c>
      <c r="B293" s="1" t="s">
        <v>298</v>
      </c>
      <c r="C293" s="2" t="s">
        <v>14</v>
      </c>
      <c r="D293" s="3">
        <v>445823.89499999996</v>
      </c>
      <c r="E293" s="8">
        <f t="shared" si="24"/>
        <v>459198.61184999999</v>
      </c>
      <c r="F293" s="8">
        <f t="shared" si="25"/>
        <v>454740.37289999996</v>
      </c>
      <c r="G293" s="9">
        <f t="shared" si="26"/>
        <v>445823.89499999996</v>
      </c>
      <c r="H293" s="8">
        <f t="shared" si="27"/>
        <v>453254.29324999993</v>
      </c>
      <c r="I293" s="8">
        <f t="shared" si="28"/>
        <v>6810.0724848584923</v>
      </c>
      <c r="J293" s="8">
        <f t="shared" si="29"/>
        <v>1.5024838344117533</v>
      </c>
    </row>
    <row r="294" spans="1:10" ht="15.75" x14ac:dyDescent="0.25">
      <c r="A294" s="19">
        <v>286</v>
      </c>
      <c r="B294" s="1" t="s">
        <v>299</v>
      </c>
      <c r="C294" s="2" t="s">
        <v>14</v>
      </c>
      <c r="D294" s="3">
        <v>534989.4</v>
      </c>
      <c r="E294" s="8">
        <f t="shared" si="24"/>
        <v>551039.08200000005</v>
      </c>
      <c r="F294" s="8">
        <f t="shared" si="25"/>
        <v>545689.18800000008</v>
      </c>
      <c r="G294" s="9">
        <f t="shared" si="26"/>
        <v>534989.4</v>
      </c>
      <c r="H294" s="8">
        <f t="shared" si="27"/>
        <v>543905.89</v>
      </c>
      <c r="I294" s="8">
        <f t="shared" si="28"/>
        <v>8172.0980716633794</v>
      </c>
      <c r="J294" s="8">
        <f t="shared" si="29"/>
        <v>1.5024838344117544</v>
      </c>
    </row>
    <row r="295" spans="1:10" ht="15.75" x14ac:dyDescent="0.25">
      <c r="A295" s="19">
        <v>287</v>
      </c>
      <c r="B295" s="1" t="s">
        <v>300</v>
      </c>
      <c r="C295" s="2" t="s">
        <v>14</v>
      </c>
      <c r="D295" s="3">
        <v>268385.86499999999</v>
      </c>
      <c r="E295" s="8">
        <f t="shared" si="24"/>
        <v>276437.44095000002</v>
      </c>
      <c r="F295" s="8">
        <f t="shared" si="25"/>
        <v>273753.58230000001</v>
      </c>
      <c r="G295" s="9">
        <f t="shared" si="26"/>
        <v>268385.86499999999</v>
      </c>
      <c r="H295" s="8">
        <f t="shared" si="27"/>
        <v>272858.96275000001</v>
      </c>
      <c r="I295" s="8">
        <f t="shared" si="28"/>
        <v>4099.661806062345</v>
      </c>
      <c r="J295" s="8">
        <f t="shared" si="29"/>
        <v>1.5024838344117559</v>
      </c>
    </row>
    <row r="296" spans="1:10" ht="15.75" x14ac:dyDescent="0.25">
      <c r="A296" s="19">
        <v>288</v>
      </c>
      <c r="B296" s="1" t="s">
        <v>301</v>
      </c>
      <c r="C296" s="2" t="s">
        <v>14</v>
      </c>
      <c r="D296" s="3">
        <v>404581.65</v>
      </c>
      <c r="E296" s="8">
        <f t="shared" si="24"/>
        <v>416719.09950000001</v>
      </c>
      <c r="F296" s="8">
        <f t="shared" si="25"/>
        <v>412673.28300000005</v>
      </c>
      <c r="G296" s="9">
        <f t="shared" si="26"/>
        <v>404581.65</v>
      </c>
      <c r="H296" s="8">
        <f t="shared" si="27"/>
        <v>411324.67750000005</v>
      </c>
      <c r="I296" s="8">
        <f t="shared" si="28"/>
        <v>6180.0867863837657</v>
      </c>
      <c r="J296" s="8">
        <f t="shared" si="29"/>
        <v>1.5024838344117502</v>
      </c>
    </row>
    <row r="297" spans="1:10" ht="15.75" x14ac:dyDescent="0.25">
      <c r="A297" s="19">
        <v>289</v>
      </c>
      <c r="B297" s="1" t="s">
        <v>302</v>
      </c>
      <c r="C297" s="2" t="s">
        <v>14</v>
      </c>
      <c r="D297" s="3">
        <v>722918.13</v>
      </c>
      <c r="E297" s="8">
        <f t="shared" si="24"/>
        <v>744605.67390000005</v>
      </c>
      <c r="F297" s="8">
        <f t="shared" si="25"/>
        <v>737376.4926</v>
      </c>
      <c r="G297" s="9">
        <f t="shared" si="26"/>
        <v>722918.13</v>
      </c>
      <c r="H297" s="8">
        <f t="shared" si="27"/>
        <v>734966.7655000001</v>
      </c>
      <c r="I297" s="8">
        <f t="shared" si="28"/>
        <v>11042.756839936441</v>
      </c>
      <c r="J297" s="8">
        <f t="shared" si="29"/>
        <v>1.5024838344117533</v>
      </c>
    </row>
    <row r="298" spans="1:10" ht="15.75" x14ac:dyDescent="0.25">
      <c r="A298" s="19">
        <v>290</v>
      </c>
      <c r="B298" s="1" t="s">
        <v>303</v>
      </c>
      <c r="C298" s="2" t="s">
        <v>14</v>
      </c>
      <c r="D298" s="3">
        <v>202924.25999999998</v>
      </c>
      <c r="E298" s="8">
        <f t="shared" si="24"/>
        <v>209011.98779999997</v>
      </c>
      <c r="F298" s="8">
        <f t="shared" si="25"/>
        <v>206982.74519999998</v>
      </c>
      <c r="G298" s="9">
        <f t="shared" si="26"/>
        <v>202924.25999999998</v>
      </c>
      <c r="H298" s="8">
        <f t="shared" si="27"/>
        <v>206306.33099999998</v>
      </c>
      <c r="I298" s="8">
        <f t="shared" si="28"/>
        <v>3099.7192726429948</v>
      </c>
      <c r="J298" s="8">
        <f t="shared" si="29"/>
        <v>1.5024838344117493</v>
      </c>
    </row>
    <row r="299" spans="1:10" ht="15.75" x14ac:dyDescent="0.25">
      <c r="A299" s="19">
        <v>291</v>
      </c>
      <c r="B299" s="1" t="s">
        <v>304</v>
      </c>
      <c r="C299" s="2" t="s">
        <v>14</v>
      </c>
      <c r="D299" s="3">
        <v>202924.25999999998</v>
      </c>
      <c r="E299" s="8">
        <f t="shared" si="24"/>
        <v>209011.98779999997</v>
      </c>
      <c r="F299" s="8">
        <f t="shared" si="25"/>
        <v>206982.74519999998</v>
      </c>
      <c r="G299" s="9">
        <f t="shared" si="26"/>
        <v>202924.25999999998</v>
      </c>
      <c r="H299" s="8">
        <f t="shared" si="27"/>
        <v>206306.33099999998</v>
      </c>
      <c r="I299" s="8">
        <f t="shared" si="28"/>
        <v>3099.7192726429948</v>
      </c>
      <c r="J299" s="8">
        <f t="shared" si="29"/>
        <v>1.5024838344117493</v>
      </c>
    </row>
    <row r="300" spans="1:10" ht="15.75" x14ac:dyDescent="0.25">
      <c r="A300" s="19">
        <v>292</v>
      </c>
      <c r="B300" s="1" t="s">
        <v>305</v>
      </c>
      <c r="C300" s="2" t="s">
        <v>14</v>
      </c>
      <c r="D300" s="3">
        <v>243509.47500000001</v>
      </c>
      <c r="E300" s="8">
        <f t="shared" si="24"/>
        <v>250814.75925</v>
      </c>
      <c r="F300" s="8">
        <f t="shared" si="25"/>
        <v>248379.66450000001</v>
      </c>
      <c r="G300" s="9">
        <f t="shared" si="26"/>
        <v>243509.47500000001</v>
      </c>
      <c r="H300" s="8">
        <f t="shared" si="27"/>
        <v>247567.96624999997</v>
      </c>
      <c r="I300" s="8">
        <f t="shared" si="28"/>
        <v>3719.6686720881889</v>
      </c>
      <c r="J300" s="8">
        <f t="shared" si="29"/>
        <v>1.5024838344117508</v>
      </c>
    </row>
    <row r="301" spans="1:10" ht="15.75" x14ac:dyDescent="0.25">
      <c r="A301" s="19">
        <v>293</v>
      </c>
      <c r="B301" s="1" t="s">
        <v>306</v>
      </c>
      <c r="C301" s="2" t="s">
        <v>14</v>
      </c>
      <c r="D301" s="3">
        <v>152193.19500000001</v>
      </c>
      <c r="E301" s="8">
        <f t="shared" si="24"/>
        <v>156758.99085</v>
      </c>
      <c r="F301" s="8">
        <f t="shared" si="25"/>
        <v>155237.0589</v>
      </c>
      <c r="G301" s="9">
        <f t="shared" si="26"/>
        <v>152193.19500000001</v>
      </c>
      <c r="H301" s="8">
        <f t="shared" si="27"/>
        <v>154729.74825</v>
      </c>
      <c r="I301" s="8">
        <f t="shared" si="28"/>
        <v>2324.7894544822461</v>
      </c>
      <c r="J301" s="8">
        <f t="shared" si="29"/>
        <v>1.5024838344117488</v>
      </c>
    </row>
    <row r="302" spans="1:10" ht="15.75" x14ac:dyDescent="0.25">
      <c r="A302" s="19">
        <v>294</v>
      </c>
      <c r="B302" s="1" t="s">
        <v>307</v>
      </c>
      <c r="C302" s="2" t="s">
        <v>14</v>
      </c>
      <c r="D302" s="3">
        <v>558041.71499999997</v>
      </c>
      <c r="E302" s="8">
        <f t="shared" si="24"/>
        <v>574782.96644999995</v>
      </c>
      <c r="F302" s="8">
        <f t="shared" si="25"/>
        <v>569202.54929999996</v>
      </c>
      <c r="G302" s="9">
        <f t="shared" si="26"/>
        <v>558041.71499999997</v>
      </c>
      <c r="H302" s="8">
        <f t="shared" si="27"/>
        <v>567342.41025000007</v>
      </c>
      <c r="I302" s="8">
        <f t="shared" si="28"/>
        <v>8524.2279997682363</v>
      </c>
      <c r="J302" s="8">
        <f t="shared" si="29"/>
        <v>1.5024838344117488</v>
      </c>
    </row>
    <row r="303" spans="1:10" ht="15.75" x14ac:dyDescent="0.25">
      <c r="A303" s="19">
        <v>295</v>
      </c>
      <c r="B303" s="1" t="s">
        <v>308</v>
      </c>
      <c r="C303" s="2" t="s">
        <v>14</v>
      </c>
      <c r="D303" s="3">
        <v>777656.71499999997</v>
      </c>
      <c r="E303" s="8">
        <f t="shared" si="24"/>
        <v>800986.41645000002</v>
      </c>
      <c r="F303" s="8">
        <f t="shared" si="25"/>
        <v>793209.8493</v>
      </c>
      <c r="G303" s="9">
        <f t="shared" si="26"/>
        <v>777656.71499999997</v>
      </c>
      <c r="H303" s="8">
        <f t="shared" si="27"/>
        <v>790617.66025000007</v>
      </c>
      <c r="I303" s="8">
        <f t="shared" si="28"/>
        <v>11878.902537260696</v>
      </c>
      <c r="J303" s="8">
        <f t="shared" si="29"/>
        <v>1.5024838344117541</v>
      </c>
    </row>
    <row r="304" spans="1:10" ht="15.75" x14ac:dyDescent="0.25">
      <c r="A304" s="19">
        <v>296</v>
      </c>
      <c r="B304" s="1" t="s">
        <v>309</v>
      </c>
      <c r="C304" s="2" t="s">
        <v>14</v>
      </c>
      <c r="D304" s="3">
        <v>225880.38</v>
      </c>
      <c r="E304" s="8">
        <f t="shared" si="24"/>
        <v>232656.79140000002</v>
      </c>
      <c r="F304" s="8">
        <f t="shared" si="25"/>
        <v>230397.98760000002</v>
      </c>
      <c r="G304" s="9">
        <f t="shared" si="26"/>
        <v>225880.38</v>
      </c>
      <c r="H304" s="8">
        <f t="shared" si="27"/>
        <v>229645.05299999999</v>
      </c>
      <c r="I304" s="8">
        <f t="shared" si="28"/>
        <v>3450.3797978513044</v>
      </c>
      <c r="J304" s="8">
        <f t="shared" si="29"/>
        <v>1.5024838344117537</v>
      </c>
    </row>
    <row r="305" spans="1:10" ht="15.75" x14ac:dyDescent="0.25">
      <c r="A305" s="19">
        <v>297</v>
      </c>
      <c r="B305" s="1" t="s">
        <v>310</v>
      </c>
      <c r="C305" s="2" t="s">
        <v>14</v>
      </c>
      <c r="D305" s="3">
        <v>225880.38</v>
      </c>
      <c r="E305" s="8">
        <f t="shared" si="24"/>
        <v>232656.79140000002</v>
      </c>
      <c r="F305" s="8">
        <f t="shared" si="25"/>
        <v>230397.98760000002</v>
      </c>
      <c r="G305" s="9">
        <f t="shared" si="26"/>
        <v>225880.38</v>
      </c>
      <c r="H305" s="8">
        <f t="shared" si="27"/>
        <v>229645.05299999999</v>
      </c>
      <c r="I305" s="8">
        <f t="shared" si="28"/>
        <v>3450.3797978513044</v>
      </c>
      <c r="J305" s="8">
        <f t="shared" si="29"/>
        <v>1.5024838344117537</v>
      </c>
    </row>
    <row r="306" spans="1:10" ht="15.75" x14ac:dyDescent="0.25">
      <c r="A306" s="19">
        <v>298</v>
      </c>
      <c r="B306" s="1" t="s">
        <v>311</v>
      </c>
      <c r="C306" s="2" t="s">
        <v>14</v>
      </c>
      <c r="D306" s="3">
        <v>271057.54499999998</v>
      </c>
      <c r="E306" s="8">
        <f t="shared" si="24"/>
        <v>279189.27135</v>
      </c>
      <c r="F306" s="8">
        <f t="shared" si="25"/>
        <v>276478.69589999999</v>
      </c>
      <c r="G306" s="9">
        <f t="shared" si="26"/>
        <v>271057.54499999998</v>
      </c>
      <c r="H306" s="8">
        <f t="shared" si="27"/>
        <v>275575.17074999999</v>
      </c>
      <c r="I306" s="8">
        <f t="shared" si="28"/>
        <v>4140.4723921713357</v>
      </c>
      <c r="J306" s="8">
        <f t="shared" si="29"/>
        <v>1.502483834411753</v>
      </c>
    </row>
    <row r="307" spans="1:10" ht="15.75" x14ac:dyDescent="0.25">
      <c r="A307" s="19">
        <v>299</v>
      </c>
      <c r="B307" s="1" t="s">
        <v>312</v>
      </c>
      <c r="C307" s="2" t="s">
        <v>14</v>
      </c>
      <c r="D307" s="3">
        <v>216876.16500000001</v>
      </c>
      <c r="E307" s="8">
        <f t="shared" si="24"/>
        <v>223382.44995000001</v>
      </c>
      <c r="F307" s="8">
        <f t="shared" si="25"/>
        <v>221213.68830000001</v>
      </c>
      <c r="G307" s="9">
        <f t="shared" si="26"/>
        <v>216876.16500000001</v>
      </c>
      <c r="H307" s="8">
        <f t="shared" si="27"/>
        <v>220490.76775</v>
      </c>
      <c r="I307" s="8">
        <f t="shared" si="28"/>
        <v>3312.8381418141089</v>
      </c>
      <c r="J307" s="8">
        <f t="shared" si="29"/>
        <v>1.5024838344117513</v>
      </c>
    </row>
    <row r="308" spans="1:10" ht="15.75" x14ac:dyDescent="0.25">
      <c r="A308" s="19">
        <v>300</v>
      </c>
      <c r="B308" s="1" t="s">
        <v>313</v>
      </c>
      <c r="C308" s="2" t="s">
        <v>14</v>
      </c>
      <c r="D308" s="3">
        <v>238080.81</v>
      </c>
      <c r="E308" s="8">
        <f t="shared" si="24"/>
        <v>245223.23430000001</v>
      </c>
      <c r="F308" s="8">
        <f t="shared" si="25"/>
        <v>242842.42620000002</v>
      </c>
      <c r="G308" s="9">
        <f t="shared" si="26"/>
        <v>238080.81</v>
      </c>
      <c r="H308" s="8">
        <f t="shared" si="27"/>
        <v>242048.82350000003</v>
      </c>
      <c r="I308" s="8">
        <f t="shared" si="28"/>
        <v>3636.7444444713387</v>
      </c>
      <c r="J308" s="8">
        <f t="shared" si="29"/>
        <v>1.5024838344117539</v>
      </c>
    </row>
    <row r="309" spans="1:10" ht="15.75" x14ac:dyDescent="0.25">
      <c r="A309" s="19">
        <v>301</v>
      </c>
      <c r="B309" s="1" t="s">
        <v>314</v>
      </c>
      <c r="C309" s="2" t="s">
        <v>14</v>
      </c>
      <c r="D309" s="3">
        <v>238080.81</v>
      </c>
      <c r="E309" s="8">
        <f t="shared" si="24"/>
        <v>245223.23430000001</v>
      </c>
      <c r="F309" s="8">
        <f t="shared" si="25"/>
        <v>242842.42620000002</v>
      </c>
      <c r="G309" s="9">
        <f t="shared" si="26"/>
        <v>238080.81</v>
      </c>
      <c r="H309" s="8">
        <f t="shared" si="27"/>
        <v>242048.82350000003</v>
      </c>
      <c r="I309" s="8">
        <f t="shared" si="28"/>
        <v>3636.7444444713387</v>
      </c>
      <c r="J309" s="8">
        <f t="shared" si="29"/>
        <v>1.5024838344117539</v>
      </c>
    </row>
    <row r="310" spans="1:10" ht="15.75" x14ac:dyDescent="0.25">
      <c r="A310" s="19">
        <v>302</v>
      </c>
      <c r="B310" s="1" t="s">
        <v>315</v>
      </c>
      <c r="C310" s="2" t="s">
        <v>14</v>
      </c>
      <c r="D310" s="3">
        <v>285697.33500000002</v>
      </c>
      <c r="E310" s="8">
        <f t="shared" si="24"/>
        <v>294268.25505000004</v>
      </c>
      <c r="F310" s="8">
        <f t="shared" si="25"/>
        <v>291411.28170000005</v>
      </c>
      <c r="G310" s="9">
        <f t="shared" si="26"/>
        <v>285697.33500000002</v>
      </c>
      <c r="H310" s="8">
        <f t="shared" si="27"/>
        <v>290458.95725000004</v>
      </c>
      <c r="I310" s="8">
        <f t="shared" si="28"/>
        <v>4364.0988782821978</v>
      </c>
      <c r="J310" s="8">
        <f t="shared" si="29"/>
        <v>1.5024838344117539</v>
      </c>
    </row>
    <row r="311" spans="1:10" ht="15.75" x14ac:dyDescent="0.25">
      <c r="A311" s="19">
        <v>303</v>
      </c>
      <c r="B311" s="1" t="s">
        <v>316</v>
      </c>
      <c r="C311" s="2" t="s">
        <v>14</v>
      </c>
      <c r="D311" s="3">
        <v>176416.18500000003</v>
      </c>
      <c r="E311" s="8">
        <f t="shared" si="24"/>
        <v>181708.67055000004</v>
      </c>
      <c r="F311" s="8">
        <f t="shared" si="25"/>
        <v>179944.50870000003</v>
      </c>
      <c r="G311" s="9">
        <f t="shared" si="26"/>
        <v>176416.18500000003</v>
      </c>
      <c r="H311" s="8">
        <f t="shared" si="27"/>
        <v>179356.45475000003</v>
      </c>
      <c r="I311" s="8">
        <f t="shared" si="28"/>
        <v>2694.8017385927828</v>
      </c>
      <c r="J311" s="8">
        <f t="shared" si="29"/>
        <v>1.5024838344117539</v>
      </c>
    </row>
    <row r="312" spans="1:10" ht="15.75" x14ac:dyDescent="0.25">
      <c r="A312" s="19">
        <v>304</v>
      </c>
      <c r="B312" s="1" t="s">
        <v>317</v>
      </c>
      <c r="C312" s="2" t="s">
        <v>14</v>
      </c>
      <c r="D312" s="3">
        <v>439230.00000000006</v>
      </c>
      <c r="E312" s="8">
        <f t="shared" si="24"/>
        <v>452406.90000000008</v>
      </c>
      <c r="F312" s="8">
        <f t="shared" si="25"/>
        <v>448014.60000000009</v>
      </c>
      <c r="G312" s="9">
        <f t="shared" si="26"/>
        <v>439230.00000000006</v>
      </c>
      <c r="H312" s="8">
        <f t="shared" si="27"/>
        <v>446550.50000000006</v>
      </c>
      <c r="I312" s="8">
        <f t="shared" si="28"/>
        <v>6709.3490749848597</v>
      </c>
      <c r="J312" s="8">
        <f t="shared" si="29"/>
        <v>1.5024838344117537</v>
      </c>
    </row>
    <row r="313" spans="1:10" ht="15.75" x14ac:dyDescent="0.25">
      <c r="A313" s="19">
        <v>305</v>
      </c>
      <c r="B313" s="1" t="s">
        <v>318</v>
      </c>
      <c r="C313" s="2" t="s">
        <v>14</v>
      </c>
      <c r="D313" s="3">
        <v>439230.00000000006</v>
      </c>
      <c r="E313" s="8">
        <f t="shared" si="24"/>
        <v>452406.90000000008</v>
      </c>
      <c r="F313" s="8">
        <f t="shared" si="25"/>
        <v>448014.60000000009</v>
      </c>
      <c r="G313" s="9">
        <f t="shared" si="26"/>
        <v>439230.00000000006</v>
      </c>
      <c r="H313" s="8">
        <f t="shared" si="27"/>
        <v>446550.50000000006</v>
      </c>
      <c r="I313" s="8">
        <f t="shared" si="28"/>
        <v>6709.3490749848597</v>
      </c>
      <c r="J313" s="8">
        <f t="shared" si="29"/>
        <v>1.5024838344117537</v>
      </c>
    </row>
    <row r="314" spans="1:10" ht="15.75" x14ac:dyDescent="0.25">
      <c r="A314" s="19">
        <v>306</v>
      </c>
      <c r="B314" s="1" t="s">
        <v>319</v>
      </c>
      <c r="C314" s="2" t="s">
        <v>14</v>
      </c>
      <c r="D314" s="3">
        <v>519090.00000000006</v>
      </c>
      <c r="E314" s="8">
        <f t="shared" si="24"/>
        <v>534662.70000000007</v>
      </c>
      <c r="F314" s="8">
        <f t="shared" si="25"/>
        <v>529471.80000000005</v>
      </c>
      <c r="G314" s="9">
        <f t="shared" si="26"/>
        <v>519090.00000000006</v>
      </c>
      <c r="H314" s="8">
        <f t="shared" si="27"/>
        <v>527741.50000000012</v>
      </c>
      <c r="I314" s="8">
        <f t="shared" si="28"/>
        <v>7929.2307249820942</v>
      </c>
      <c r="J314" s="8">
        <f t="shared" si="29"/>
        <v>1.5024838344117515</v>
      </c>
    </row>
    <row r="315" spans="1:10" ht="15.75" x14ac:dyDescent="0.25">
      <c r="A315" s="19">
        <v>307</v>
      </c>
      <c r="B315" s="1" t="s">
        <v>320</v>
      </c>
      <c r="C315" s="2" t="s">
        <v>14</v>
      </c>
      <c r="D315" s="3">
        <v>349387.5</v>
      </c>
      <c r="E315" s="8">
        <f t="shared" si="24"/>
        <v>359869.125</v>
      </c>
      <c r="F315" s="8">
        <f t="shared" si="25"/>
        <v>356375.25</v>
      </c>
      <c r="G315" s="9">
        <f t="shared" si="26"/>
        <v>349387.5</v>
      </c>
      <c r="H315" s="8">
        <f t="shared" si="27"/>
        <v>355210.625</v>
      </c>
      <c r="I315" s="8">
        <f t="shared" si="28"/>
        <v>5336.982218737945</v>
      </c>
      <c r="J315" s="8">
        <f t="shared" si="29"/>
        <v>1.5024838344117508</v>
      </c>
    </row>
    <row r="316" spans="1:10" ht="15.75" x14ac:dyDescent="0.25">
      <c r="A316" s="19">
        <v>308</v>
      </c>
      <c r="B316" s="1" t="s">
        <v>321</v>
      </c>
      <c r="C316" s="2" t="s">
        <v>14</v>
      </c>
      <c r="D316" s="3">
        <v>183672.55499999999</v>
      </c>
      <c r="E316" s="8">
        <f t="shared" si="24"/>
        <v>189182.73165</v>
      </c>
      <c r="F316" s="8">
        <f t="shared" si="25"/>
        <v>187346.0061</v>
      </c>
      <c r="G316" s="9">
        <f t="shared" si="26"/>
        <v>183672.55499999999</v>
      </c>
      <c r="H316" s="8">
        <f t="shared" si="27"/>
        <v>186733.76425000001</v>
      </c>
      <c r="I316" s="8">
        <f t="shared" si="28"/>
        <v>2805.6446212448036</v>
      </c>
      <c r="J316" s="8">
        <f t="shared" si="29"/>
        <v>1.502483834411753</v>
      </c>
    </row>
    <row r="317" spans="1:10" ht="15.75" x14ac:dyDescent="0.25">
      <c r="A317" s="19">
        <v>309</v>
      </c>
      <c r="B317" s="1" t="s">
        <v>322</v>
      </c>
      <c r="C317" s="2" t="s">
        <v>14</v>
      </c>
      <c r="D317" s="3">
        <v>183672.55499999999</v>
      </c>
      <c r="E317" s="8">
        <f t="shared" si="24"/>
        <v>189182.73165</v>
      </c>
      <c r="F317" s="8">
        <f t="shared" si="25"/>
        <v>187346.0061</v>
      </c>
      <c r="G317" s="9">
        <f t="shared" si="26"/>
        <v>183672.55499999999</v>
      </c>
      <c r="H317" s="8">
        <f t="shared" si="27"/>
        <v>186733.76425000001</v>
      </c>
      <c r="I317" s="8">
        <f t="shared" si="28"/>
        <v>2805.6446212448036</v>
      </c>
      <c r="J317" s="8">
        <f t="shared" si="29"/>
        <v>1.502483834411753</v>
      </c>
    </row>
    <row r="318" spans="1:10" ht="15.75" x14ac:dyDescent="0.25">
      <c r="A318" s="19">
        <v>310</v>
      </c>
      <c r="B318" s="1" t="s">
        <v>323</v>
      </c>
      <c r="C318" s="2" t="s">
        <v>14</v>
      </c>
      <c r="D318" s="3">
        <v>220406.34000000003</v>
      </c>
      <c r="E318" s="8">
        <f t="shared" si="24"/>
        <v>227018.53020000004</v>
      </c>
      <c r="F318" s="8">
        <f t="shared" si="25"/>
        <v>224814.46680000002</v>
      </c>
      <c r="G318" s="9">
        <f t="shared" si="26"/>
        <v>220406.34000000003</v>
      </c>
      <c r="H318" s="8">
        <f t="shared" si="27"/>
        <v>224079.77900000001</v>
      </c>
      <c r="I318" s="8">
        <f t="shared" si="28"/>
        <v>3366.762455660582</v>
      </c>
      <c r="J318" s="8">
        <f t="shared" si="29"/>
        <v>1.5024838344117528</v>
      </c>
    </row>
    <row r="319" spans="1:10" ht="15.75" x14ac:dyDescent="0.25">
      <c r="A319" s="19">
        <v>311</v>
      </c>
      <c r="B319" s="1" t="s">
        <v>324</v>
      </c>
      <c r="C319" s="2" t="s">
        <v>14</v>
      </c>
      <c r="D319" s="3">
        <v>102222.61500000001</v>
      </c>
      <c r="E319" s="8">
        <f t="shared" si="24"/>
        <v>105289.29345000001</v>
      </c>
      <c r="F319" s="8">
        <f t="shared" si="25"/>
        <v>104267.06730000001</v>
      </c>
      <c r="G319" s="9">
        <f t="shared" si="26"/>
        <v>102222.61500000001</v>
      </c>
      <c r="H319" s="8">
        <f t="shared" si="27"/>
        <v>103926.32525000001</v>
      </c>
      <c r="I319" s="8">
        <f t="shared" si="28"/>
        <v>1561.4762365794311</v>
      </c>
      <c r="J319" s="8">
        <f t="shared" si="29"/>
        <v>1.5024838344117539</v>
      </c>
    </row>
    <row r="320" spans="1:10" ht="15.75" x14ac:dyDescent="0.25">
      <c r="A320" s="19">
        <v>312</v>
      </c>
      <c r="B320" s="1" t="s">
        <v>325</v>
      </c>
      <c r="C320" s="2" t="s">
        <v>14</v>
      </c>
      <c r="D320" s="3">
        <v>804264.61499999999</v>
      </c>
      <c r="E320" s="8">
        <f t="shared" si="24"/>
        <v>828392.55345000001</v>
      </c>
      <c r="F320" s="8">
        <f t="shared" si="25"/>
        <v>820349.90729999996</v>
      </c>
      <c r="G320" s="9">
        <f t="shared" si="26"/>
        <v>804264.61499999999</v>
      </c>
      <c r="H320" s="8">
        <f t="shared" si="27"/>
        <v>817669.02524999995</v>
      </c>
      <c r="I320" s="8">
        <f t="shared" si="28"/>
        <v>12285.34492337339</v>
      </c>
      <c r="J320" s="8">
        <f t="shared" si="29"/>
        <v>1.5024838344117513</v>
      </c>
    </row>
    <row r="321" spans="1:10" ht="15.75" x14ac:dyDescent="0.25">
      <c r="A321" s="19">
        <v>313</v>
      </c>
      <c r="B321" s="1" t="s">
        <v>326</v>
      </c>
      <c r="C321" s="2" t="s">
        <v>14</v>
      </c>
      <c r="D321" s="3">
        <v>804264.61499999999</v>
      </c>
      <c r="E321" s="8">
        <f t="shared" si="24"/>
        <v>828392.55345000001</v>
      </c>
      <c r="F321" s="8">
        <f t="shared" si="25"/>
        <v>820349.90729999996</v>
      </c>
      <c r="G321" s="9">
        <f t="shared" si="26"/>
        <v>804264.61499999999</v>
      </c>
      <c r="H321" s="8">
        <f t="shared" si="27"/>
        <v>817669.02524999995</v>
      </c>
      <c r="I321" s="8">
        <f t="shared" si="28"/>
        <v>12285.34492337339</v>
      </c>
      <c r="J321" s="8">
        <f t="shared" si="29"/>
        <v>1.5024838344117513</v>
      </c>
    </row>
    <row r="322" spans="1:10" ht="15.75" x14ac:dyDescent="0.25">
      <c r="A322" s="19">
        <v>314</v>
      </c>
      <c r="B322" s="1" t="s">
        <v>327</v>
      </c>
      <c r="C322" s="2" t="s">
        <v>14</v>
      </c>
      <c r="D322" s="3">
        <v>965118.99</v>
      </c>
      <c r="E322" s="8">
        <f t="shared" si="24"/>
        <v>994072.55969999998</v>
      </c>
      <c r="F322" s="8">
        <f t="shared" si="25"/>
        <v>984421.36979999999</v>
      </c>
      <c r="G322" s="9">
        <f t="shared" si="26"/>
        <v>965118.99</v>
      </c>
      <c r="H322" s="8">
        <f t="shared" si="27"/>
        <v>981204.30649999995</v>
      </c>
      <c r="I322" s="8">
        <f t="shared" si="28"/>
        <v>14742.436087714425</v>
      </c>
      <c r="J322" s="8">
        <f t="shared" si="29"/>
        <v>1.5024838344117506</v>
      </c>
    </row>
    <row r="323" spans="1:10" ht="15.75" x14ac:dyDescent="0.25">
      <c r="A323" s="19">
        <v>315</v>
      </c>
      <c r="B323" s="1" t="s">
        <v>328</v>
      </c>
      <c r="C323" s="2" t="s">
        <v>14</v>
      </c>
      <c r="D323" s="3">
        <v>675991.30499999993</v>
      </c>
      <c r="E323" s="8">
        <f t="shared" si="24"/>
        <v>696271.04414999997</v>
      </c>
      <c r="F323" s="8">
        <f t="shared" si="25"/>
        <v>689511.1311</v>
      </c>
      <c r="G323" s="9">
        <f t="shared" si="26"/>
        <v>675991.30499999993</v>
      </c>
      <c r="H323" s="8">
        <f t="shared" si="27"/>
        <v>687257.82675000001</v>
      </c>
      <c r="I323" s="8">
        <f t="shared" si="28"/>
        <v>10325.937747648291</v>
      </c>
      <c r="J323" s="8">
        <f t="shared" si="29"/>
        <v>1.5024838344117544</v>
      </c>
    </row>
    <row r="324" spans="1:10" ht="15.75" x14ac:dyDescent="0.25">
      <c r="A324" s="19">
        <v>316</v>
      </c>
      <c r="B324" s="1" t="s">
        <v>329</v>
      </c>
      <c r="C324" s="2" t="s">
        <v>14</v>
      </c>
      <c r="D324" s="3">
        <v>349387.5</v>
      </c>
      <c r="E324" s="8">
        <f t="shared" si="24"/>
        <v>359869.125</v>
      </c>
      <c r="F324" s="8">
        <f t="shared" si="25"/>
        <v>356375.25</v>
      </c>
      <c r="G324" s="9">
        <f t="shared" si="26"/>
        <v>349387.5</v>
      </c>
      <c r="H324" s="8">
        <f t="shared" si="27"/>
        <v>355210.625</v>
      </c>
      <c r="I324" s="8">
        <f t="shared" si="28"/>
        <v>5336.982218737945</v>
      </c>
      <c r="J324" s="8">
        <f t="shared" si="29"/>
        <v>1.5024838344117508</v>
      </c>
    </row>
    <row r="325" spans="1:10" ht="15.75" x14ac:dyDescent="0.25">
      <c r="A325" s="19">
        <v>317</v>
      </c>
      <c r="B325" s="1" t="s">
        <v>330</v>
      </c>
      <c r="C325" s="2" t="s">
        <v>14</v>
      </c>
      <c r="D325" s="3">
        <v>349387.5</v>
      </c>
      <c r="E325" s="8">
        <f t="shared" si="24"/>
        <v>359869.125</v>
      </c>
      <c r="F325" s="8">
        <f t="shared" si="25"/>
        <v>356375.25</v>
      </c>
      <c r="G325" s="9">
        <f t="shared" si="26"/>
        <v>349387.5</v>
      </c>
      <c r="H325" s="8">
        <f t="shared" si="27"/>
        <v>355210.625</v>
      </c>
      <c r="I325" s="8">
        <f t="shared" si="28"/>
        <v>5336.982218737945</v>
      </c>
      <c r="J325" s="8">
        <f t="shared" si="29"/>
        <v>1.5024838344117508</v>
      </c>
    </row>
    <row r="326" spans="1:10" ht="15.75" x14ac:dyDescent="0.25">
      <c r="A326" s="19">
        <v>318</v>
      </c>
      <c r="B326" s="1" t="s">
        <v>331</v>
      </c>
      <c r="C326" s="2" t="s">
        <v>14</v>
      </c>
      <c r="D326" s="3">
        <v>393724.32</v>
      </c>
      <c r="E326" s="8">
        <f t="shared" si="24"/>
        <v>405536.04960000003</v>
      </c>
      <c r="F326" s="8">
        <f t="shared" si="25"/>
        <v>401598.8064</v>
      </c>
      <c r="G326" s="9">
        <f t="shared" si="26"/>
        <v>393724.32</v>
      </c>
      <c r="H326" s="8">
        <f t="shared" si="27"/>
        <v>400286.39199999999</v>
      </c>
      <c r="I326" s="8">
        <f t="shared" si="28"/>
        <v>6014.2383311500607</v>
      </c>
      <c r="J326" s="8">
        <f t="shared" si="29"/>
        <v>1.502483834411753</v>
      </c>
    </row>
    <row r="327" spans="1:10" ht="15.75" x14ac:dyDescent="0.25">
      <c r="A327" s="19">
        <v>319</v>
      </c>
      <c r="B327" s="1" t="s">
        <v>332</v>
      </c>
      <c r="C327" s="2" t="s">
        <v>14</v>
      </c>
      <c r="D327" s="3">
        <v>255552.00000000003</v>
      </c>
      <c r="E327" s="8">
        <f t="shared" si="24"/>
        <v>263218.56000000006</v>
      </c>
      <c r="F327" s="8">
        <f t="shared" si="25"/>
        <v>260663.04000000004</v>
      </c>
      <c r="G327" s="9">
        <f t="shared" si="26"/>
        <v>255552.00000000003</v>
      </c>
      <c r="H327" s="8">
        <f t="shared" si="27"/>
        <v>259811.20000000004</v>
      </c>
      <c r="I327" s="8">
        <f t="shared" si="28"/>
        <v>3903.621279991195</v>
      </c>
      <c r="J327" s="8">
        <f t="shared" si="29"/>
        <v>1.5024838344117553</v>
      </c>
    </row>
    <row r="328" spans="1:10" ht="15.75" x14ac:dyDescent="0.25">
      <c r="A328" s="19">
        <v>320</v>
      </c>
      <c r="B328" s="1" t="s">
        <v>333</v>
      </c>
      <c r="C328" s="2" t="s">
        <v>14</v>
      </c>
      <c r="D328" s="3">
        <v>395702.67</v>
      </c>
      <c r="E328" s="8">
        <f t="shared" si="24"/>
        <v>407573.7501</v>
      </c>
      <c r="F328" s="8">
        <f t="shared" si="25"/>
        <v>403616.72340000002</v>
      </c>
      <c r="G328" s="9">
        <f t="shared" si="26"/>
        <v>395702.67</v>
      </c>
      <c r="H328" s="8">
        <f t="shared" si="27"/>
        <v>402297.7145</v>
      </c>
      <c r="I328" s="8">
        <f t="shared" si="28"/>
        <v>6044.458126570451</v>
      </c>
      <c r="J328" s="8">
        <f t="shared" si="29"/>
        <v>1.5024838344117541</v>
      </c>
    </row>
    <row r="329" spans="1:10" ht="15.75" x14ac:dyDescent="0.25">
      <c r="A329" s="19">
        <v>321</v>
      </c>
      <c r="B329" s="1" t="s">
        <v>334</v>
      </c>
      <c r="C329" s="2" t="s">
        <v>14</v>
      </c>
      <c r="D329" s="3">
        <v>545360.31000000006</v>
      </c>
      <c r="E329" s="8">
        <f t="shared" ref="E329:E392" si="30">D329*1.03</f>
        <v>561721.11930000002</v>
      </c>
      <c r="F329" s="8">
        <f t="shared" ref="F329:F392" si="31">D329*1.02</f>
        <v>556267.51620000007</v>
      </c>
      <c r="G329" s="9">
        <f t="shared" ref="G329:G392" si="32">MIN(D329:F329)</f>
        <v>545360.31000000006</v>
      </c>
      <c r="H329" s="8">
        <f t="shared" ref="H329:H392" si="33">AVERAGE(D329:F329)</f>
        <v>554449.64850000001</v>
      </c>
      <c r="I329" s="8">
        <f t="shared" ref="I329:I392" si="34">STDEV(D329:F329)</f>
        <v>8330.5163386652603</v>
      </c>
      <c r="J329" s="8">
        <f t="shared" ref="J329:J392" si="35">I329/H329%</f>
        <v>1.5024838344117484</v>
      </c>
    </row>
    <row r="330" spans="1:10" ht="15.75" x14ac:dyDescent="0.25">
      <c r="A330" s="19">
        <v>322</v>
      </c>
      <c r="B330" s="1" t="s">
        <v>335</v>
      </c>
      <c r="C330" s="2" t="s">
        <v>14</v>
      </c>
      <c r="D330" s="3">
        <v>443898.18000000005</v>
      </c>
      <c r="E330" s="8">
        <f t="shared" si="30"/>
        <v>457215.12540000008</v>
      </c>
      <c r="F330" s="8">
        <f t="shared" si="31"/>
        <v>452776.14360000007</v>
      </c>
      <c r="G330" s="9">
        <f t="shared" si="32"/>
        <v>443898.18000000005</v>
      </c>
      <c r="H330" s="8">
        <f t="shared" si="33"/>
        <v>451296.48300000007</v>
      </c>
      <c r="I330" s="8">
        <f t="shared" si="34"/>
        <v>6780.6567023437883</v>
      </c>
      <c r="J330" s="8">
        <f t="shared" si="35"/>
        <v>1.5024838344117535</v>
      </c>
    </row>
    <row r="331" spans="1:10" ht="15.75" x14ac:dyDescent="0.25">
      <c r="A331" s="19">
        <v>323</v>
      </c>
      <c r="B331" s="1" t="s">
        <v>336</v>
      </c>
      <c r="C331" s="2" t="s">
        <v>14</v>
      </c>
      <c r="D331" s="3">
        <v>618915</v>
      </c>
      <c r="E331" s="8">
        <f t="shared" si="30"/>
        <v>637482.45000000007</v>
      </c>
      <c r="F331" s="8">
        <f t="shared" si="31"/>
        <v>631293.30000000005</v>
      </c>
      <c r="G331" s="9">
        <f t="shared" si="32"/>
        <v>618915</v>
      </c>
      <c r="H331" s="8">
        <f t="shared" si="33"/>
        <v>629230.25000000012</v>
      </c>
      <c r="I331" s="8">
        <f t="shared" si="34"/>
        <v>9454.082787478681</v>
      </c>
      <c r="J331" s="8">
        <f t="shared" si="35"/>
        <v>1.5024838344117561</v>
      </c>
    </row>
    <row r="332" spans="1:10" ht="15.75" x14ac:dyDescent="0.25">
      <c r="A332" s="19">
        <v>324</v>
      </c>
      <c r="B332" s="1" t="s">
        <v>337</v>
      </c>
      <c r="C332" s="2" t="s">
        <v>14</v>
      </c>
      <c r="D332" s="3">
        <v>618915</v>
      </c>
      <c r="E332" s="8">
        <f t="shared" si="30"/>
        <v>637482.45000000007</v>
      </c>
      <c r="F332" s="8">
        <f t="shared" si="31"/>
        <v>631293.30000000005</v>
      </c>
      <c r="G332" s="9">
        <f t="shared" si="32"/>
        <v>618915</v>
      </c>
      <c r="H332" s="8">
        <f t="shared" si="33"/>
        <v>629230.25000000012</v>
      </c>
      <c r="I332" s="8">
        <f t="shared" si="34"/>
        <v>9454.082787478681</v>
      </c>
      <c r="J332" s="8">
        <f t="shared" si="35"/>
        <v>1.5024838344117561</v>
      </c>
    </row>
    <row r="333" spans="1:10" ht="15.75" x14ac:dyDescent="0.25">
      <c r="A333" s="19">
        <v>325</v>
      </c>
      <c r="B333" s="1" t="s">
        <v>338</v>
      </c>
      <c r="C333" s="2" t="s">
        <v>14</v>
      </c>
      <c r="D333" s="3">
        <v>713451.09</v>
      </c>
      <c r="E333" s="8">
        <f t="shared" si="30"/>
        <v>734854.62269999995</v>
      </c>
      <c r="F333" s="8">
        <f t="shared" si="31"/>
        <v>727720.11179999996</v>
      </c>
      <c r="G333" s="9">
        <f t="shared" si="32"/>
        <v>713451.09</v>
      </c>
      <c r="H333" s="8">
        <f t="shared" si="33"/>
        <v>725341.94150000007</v>
      </c>
      <c r="I333" s="8">
        <f t="shared" si="34"/>
        <v>10898.14541524583</v>
      </c>
      <c r="J333" s="8">
        <f t="shared" si="35"/>
        <v>1.5024838344117495</v>
      </c>
    </row>
    <row r="334" spans="1:10" ht="15.75" x14ac:dyDescent="0.25">
      <c r="A334" s="19">
        <v>326</v>
      </c>
      <c r="B334" s="1" t="s">
        <v>339</v>
      </c>
      <c r="C334" s="2" t="s">
        <v>14</v>
      </c>
      <c r="D334" s="3">
        <v>524304.495</v>
      </c>
      <c r="E334" s="8">
        <f t="shared" si="30"/>
        <v>540033.62985000003</v>
      </c>
      <c r="F334" s="8">
        <f t="shared" si="31"/>
        <v>534790.58490000002</v>
      </c>
      <c r="G334" s="9">
        <f t="shared" si="32"/>
        <v>524304.495</v>
      </c>
      <c r="H334" s="8">
        <f t="shared" si="33"/>
        <v>533042.90324999997</v>
      </c>
      <c r="I334" s="8">
        <f t="shared" si="34"/>
        <v>8008.8834518103349</v>
      </c>
      <c r="J334" s="8">
        <f t="shared" si="35"/>
        <v>1.5024838344117537</v>
      </c>
    </row>
    <row r="335" spans="1:10" ht="15.75" x14ac:dyDescent="0.25">
      <c r="A335" s="19">
        <v>327</v>
      </c>
      <c r="B335" s="1" t="s">
        <v>340</v>
      </c>
      <c r="C335" s="2" t="s">
        <v>14</v>
      </c>
      <c r="D335" s="3">
        <v>225604.50000000003</v>
      </c>
      <c r="E335" s="8">
        <f t="shared" si="30"/>
        <v>232372.63500000004</v>
      </c>
      <c r="F335" s="8">
        <f t="shared" si="31"/>
        <v>230116.59000000003</v>
      </c>
      <c r="G335" s="9">
        <f t="shared" si="32"/>
        <v>225604.50000000003</v>
      </c>
      <c r="H335" s="8">
        <f t="shared" si="33"/>
        <v>229364.57500000004</v>
      </c>
      <c r="I335" s="8">
        <f t="shared" si="34"/>
        <v>3446.1656612422194</v>
      </c>
      <c r="J335" s="8">
        <f t="shared" si="35"/>
        <v>1.5024838344117519</v>
      </c>
    </row>
    <row r="336" spans="1:10" ht="15.75" x14ac:dyDescent="0.25">
      <c r="A336" s="19">
        <v>328</v>
      </c>
      <c r="B336" s="1" t="s">
        <v>341</v>
      </c>
      <c r="C336" s="2" t="s">
        <v>14</v>
      </c>
      <c r="D336" s="3">
        <v>157266.12</v>
      </c>
      <c r="E336" s="8">
        <f t="shared" si="30"/>
        <v>161984.1036</v>
      </c>
      <c r="F336" s="8">
        <f t="shared" si="31"/>
        <v>160411.4424</v>
      </c>
      <c r="G336" s="9">
        <f t="shared" si="32"/>
        <v>157266.12</v>
      </c>
      <c r="H336" s="8">
        <f t="shared" si="33"/>
        <v>159887.22200000001</v>
      </c>
      <c r="I336" s="8">
        <f t="shared" si="34"/>
        <v>2402.2796638400318</v>
      </c>
      <c r="J336" s="8">
        <f t="shared" si="35"/>
        <v>1.5024838344117528</v>
      </c>
    </row>
    <row r="337" spans="1:10" ht="15.75" x14ac:dyDescent="0.25">
      <c r="A337" s="19">
        <v>329</v>
      </c>
      <c r="B337" s="1" t="s">
        <v>342</v>
      </c>
      <c r="C337" s="2" t="s">
        <v>14</v>
      </c>
      <c r="D337" s="3">
        <v>258221.86500000002</v>
      </c>
      <c r="E337" s="8">
        <f t="shared" si="30"/>
        <v>265968.52095000003</v>
      </c>
      <c r="F337" s="8">
        <f t="shared" si="31"/>
        <v>263386.30230000004</v>
      </c>
      <c r="G337" s="9">
        <f t="shared" si="32"/>
        <v>258221.86500000002</v>
      </c>
      <c r="H337" s="8">
        <f t="shared" si="33"/>
        <v>262525.56275000004</v>
      </c>
      <c r="I337" s="8">
        <f t="shared" si="34"/>
        <v>3944.4041415172355</v>
      </c>
      <c r="J337" s="8">
        <f t="shared" si="35"/>
        <v>1.5024838344117537</v>
      </c>
    </row>
    <row r="338" spans="1:10" ht="15.75" x14ac:dyDescent="0.25">
      <c r="A338" s="19">
        <v>330</v>
      </c>
      <c r="B338" s="1" t="s">
        <v>343</v>
      </c>
      <c r="C338" s="2" t="s">
        <v>14</v>
      </c>
      <c r="D338" s="3">
        <v>292971.85500000004</v>
      </c>
      <c r="E338" s="8">
        <f t="shared" si="30"/>
        <v>301761.01065000007</v>
      </c>
      <c r="F338" s="8">
        <f t="shared" si="31"/>
        <v>298831.29210000002</v>
      </c>
      <c r="G338" s="9">
        <f t="shared" si="32"/>
        <v>292971.85500000004</v>
      </c>
      <c r="H338" s="8">
        <f t="shared" si="33"/>
        <v>297854.71925000002</v>
      </c>
      <c r="I338" s="8">
        <f t="shared" si="34"/>
        <v>4475.2190067637657</v>
      </c>
      <c r="J338" s="8">
        <f t="shared" si="35"/>
        <v>1.5024838344117541</v>
      </c>
    </row>
    <row r="339" spans="1:10" ht="15.75" x14ac:dyDescent="0.25">
      <c r="A339" s="19">
        <v>331</v>
      </c>
      <c r="B339" s="1" t="s">
        <v>344</v>
      </c>
      <c r="C339" s="2" t="s">
        <v>14</v>
      </c>
      <c r="D339" s="3">
        <v>393167.11499999999</v>
      </c>
      <c r="E339" s="8">
        <f t="shared" si="30"/>
        <v>404962.12845000002</v>
      </c>
      <c r="F339" s="8">
        <f t="shared" si="31"/>
        <v>401030.45730000001</v>
      </c>
      <c r="G339" s="9">
        <f t="shared" si="32"/>
        <v>393167.11499999999</v>
      </c>
      <c r="H339" s="8">
        <f t="shared" si="33"/>
        <v>399719.90024999995</v>
      </c>
      <c r="I339" s="8">
        <f t="shared" si="34"/>
        <v>6005.7268841830401</v>
      </c>
      <c r="J339" s="8">
        <f t="shared" si="35"/>
        <v>1.5024838344117546</v>
      </c>
    </row>
    <row r="340" spans="1:10" ht="15.75" x14ac:dyDescent="0.25">
      <c r="A340" s="19">
        <v>332</v>
      </c>
      <c r="B340" s="1" t="s">
        <v>345</v>
      </c>
      <c r="C340" s="2" t="s">
        <v>14</v>
      </c>
      <c r="D340" s="3">
        <v>383781.75000000006</v>
      </c>
      <c r="E340" s="8">
        <f t="shared" si="30"/>
        <v>395295.20250000007</v>
      </c>
      <c r="F340" s="8">
        <f t="shared" si="31"/>
        <v>391457.38500000007</v>
      </c>
      <c r="G340" s="9">
        <f t="shared" si="32"/>
        <v>383781.75000000006</v>
      </c>
      <c r="H340" s="8">
        <f t="shared" si="33"/>
        <v>390178.11250000005</v>
      </c>
      <c r="I340" s="8">
        <f t="shared" si="34"/>
        <v>5862.3630657254025</v>
      </c>
      <c r="J340" s="8">
        <f t="shared" si="35"/>
        <v>1.5024838344117526</v>
      </c>
    </row>
    <row r="341" spans="1:10" ht="15.75" x14ac:dyDescent="0.25">
      <c r="A341" s="19">
        <v>333</v>
      </c>
      <c r="B341" s="1" t="s">
        <v>346</v>
      </c>
      <c r="C341" s="2" t="s">
        <v>14</v>
      </c>
      <c r="D341" s="3">
        <v>583660.44000000006</v>
      </c>
      <c r="E341" s="8">
        <f t="shared" si="30"/>
        <v>601170.25320000004</v>
      </c>
      <c r="F341" s="8">
        <f t="shared" si="31"/>
        <v>595333.64880000008</v>
      </c>
      <c r="G341" s="9">
        <f t="shared" si="32"/>
        <v>583660.44000000006</v>
      </c>
      <c r="H341" s="8">
        <f t="shared" si="33"/>
        <v>593388.11400000006</v>
      </c>
      <c r="I341" s="8">
        <f t="shared" si="34"/>
        <v>8915.5604881707641</v>
      </c>
      <c r="J341" s="8">
        <f t="shared" si="35"/>
        <v>1.5024838344117495</v>
      </c>
    </row>
    <row r="342" spans="1:10" ht="15.75" x14ac:dyDescent="0.25">
      <c r="A342" s="19">
        <v>334</v>
      </c>
      <c r="B342" s="1" t="s">
        <v>347</v>
      </c>
      <c r="C342" s="2" t="s">
        <v>14</v>
      </c>
      <c r="D342" s="3">
        <v>583660.44000000006</v>
      </c>
      <c r="E342" s="8">
        <f t="shared" si="30"/>
        <v>601170.25320000004</v>
      </c>
      <c r="F342" s="8">
        <f t="shared" si="31"/>
        <v>595333.64880000008</v>
      </c>
      <c r="G342" s="9">
        <f t="shared" si="32"/>
        <v>583660.44000000006</v>
      </c>
      <c r="H342" s="8">
        <f t="shared" si="33"/>
        <v>593388.11400000006</v>
      </c>
      <c r="I342" s="8">
        <f t="shared" si="34"/>
        <v>8915.5604881707641</v>
      </c>
      <c r="J342" s="8">
        <f t="shared" si="35"/>
        <v>1.5024838344117495</v>
      </c>
    </row>
    <row r="343" spans="1:10" ht="15.75" x14ac:dyDescent="0.25">
      <c r="A343" s="19">
        <v>335</v>
      </c>
      <c r="B343" s="1" t="s">
        <v>348</v>
      </c>
      <c r="C343" s="2" t="s">
        <v>14</v>
      </c>
      <c r="D343" s="3">
        <v>688917.73499999999</v>
      </c>
      <c r="E343" s="8">
        <f t="shared" si="30"/>
        <v>709585.26705000002</v>
      </c>
      <c r="F343" s="8">
        <f t="shared" si="31"/>
        <v>702696.08970000001</v>
      </c>
      <c r="G343" s="9">
        <f t="shared" si="32"/>
        <v>688917.73499999999</v>
      </c>
      <c r="H343" s="8">
        <f t="shared" si="33"/>
        <v>700399.69725000008</v>
      </c>
      <c r="I343" s="8">
        <f t="shared" si="34"/>
        <v>10523.392227450113</v>
      </c>
      <c r="J343" s="8">
        <f t="shared" si="35"/>
        <v>1.5024838344117533</v>
      </c>
    </row>
    <row r="344" spans="1:10" ht="15.75" x14ac:dyDescent="0.25">
      <c r="A344" s="19">
        <v>336</v>
      </c>
      <c r="B344" s="1" t="s">
        <v>349</v>
      </c>
      <c r="C344" s="2" t="s">
        <v>14</v>
      </c>
      <c r="D344" s="3">
        <v>570470.83499999996</v>
      </c>
      <c r="E344" s="8">
        <f t="shared" si="30"/>
        <v>587584.96004999999</v>
      </c>
      <c r="F344" s="8">
        <f t="shared" si="31"/>
        <v>581880.25170000002</v>
      </c>
      <c r="G344" s="9">
        <f t="shared" si="32"/>
        <v>570470.83499999996</v>
      </c>
      <c r="H344" s="8">
        <f t="shared" si="33"/>
        <v>579978.68224999995</v>
      </c>
      <c r="I344" s="8">
        <f t="shared" si="34"/>
        <v>8714.0859438405641</v>
      </c>
      <c r="J344" s="8">
        <f t="shared" si="35"/>
        <v>1.5024838344117544</v>
      </c>
    </row>
    <row r="345" spans="1:10" ht="15.75" x14ac:dyDescent="0.25">
      <c r="A345" s="19">
        <v>337</v>
      </c>
      <c r="B345" s="1" t="s">
        <v>350</v>
      </c>
      <c r="C345" s="2" t="s">
        <v>14</v>
      </c>
      <c r="D345" s="3">
        <v>389317.50000000006</v>
      </c>
      <c r="E345" s="8">
        <f t="shared" si="30"/>
        <v>400997.02500000008</v>
      </c>
      <c r="F345" s="8">
        <f t="shared" si="31"/>
        <v>397103.85000000009</v>
      </c>
      <c r="G345" s="9">
        <f t="shared" si="32"/>
        <v>389317.50000000006</v>
      </c>
      <c r="H345" s="8">
        <f t="shared" si="33"/>
        <v>395806.12500000006</v>
      </c>
      <c r="I345" s="8">
        <f t="shared" si="34"/>
        <v>5946.9230437365813</v>
      </c>
      <c r="J345" s="8">
        <f t="shared" si="35"/>
        <v>1.5024838344117541</v>
      </c>
    </row>
    <row r="346" spans="1:10" ht="15.75" x14ac:dyDescent="0.25">
      <c r="A346" s="19">
        <v>338</v>
      </c>
      <c r="B346" s="1" t="s">
        <v>351</v>
      </c>
      <c r="C346" s="2" t="s">
        <v>14</v>
      </c>
      <c r="D346" s="3">
        <v>937814.13</v>
      </c>
      <c r="E346" s="8">
        <f t="shared" si="30"/>
        <v>965948.55390000006</v>
      </c>
      <c r="F346" s="8">
        <f t="shared" si="31"/>
        <v>956570.41260000004</v>
      </c>
      <c r="G346" s="9">
        <f t="shared" si="32"/>
        <v>937814.13</v>
      </c>
      <c r="H346" s="8">
        <f t="shared" si="33"/>
        <v>953444.36549999996</v>
      </c>
      <c r="I346" s="8">
        <f t="shared" si="34"/>
        <v>14325.347461747215</v>
      </c>
      <c r="J346" s="8">
        <f t="shared" si="35"/>
        <v>1.5024838344117537</v>
      </c>
    </row>
    <row r="347" spans="1:10" ht="15.75" x14ac:dyDescent="0.25">
      <c r="A347" s="19">
        <v>339</v>
      </c>
      <c r="B347" s="1" t="s">
        <v>352</v>
      </c>
      <c r="C347" s="2" t="s">
        <v>14</v>
      </c>
      <c r="D347" s="3">
        <v>937814.13</v>
      </c>
      <c r="E347" s="8">
        <f t="shared" si="30"/>
        <v>965948.55390000006</v>
      </c>
      <c r="F347" s="8">
        <f t="shared" si="31"/>
        <v>956570.41260000004</v>
      </c>
      <c r="G347" s="9">
        <f t="shared" si="32"/>
        <v>937814.13</v>
      </c>
      <c r="H347" s="8">
        <f t="shared" si="33"/>
        <v>953444.36549999996</v>
      </c>
      <c r="I347" s="8">
        <f t="shared" si="34"/>
        <v>14325.347461747215</v>
      </c>
      <c r="J347" s="8">
        <f t="shared" si="35"/>
        <v>1.5024838344117537</v>
      </c>
    </row>
    <row r="348" spans="1:10" ht="15.75" x14ac:dyDescent="0.25">
      <c r="A348" s="19">
        <v>340</v>
      </c>
      <c r="B348" s="1" t="s">
        <v>353</v>
      </c>
      <c r="C348" s="2" t="s">
        <v>14</v>
      </c>
      <c r="D348" s="3">
        <v>1125378.0449999999</v>
      </c>
      <c r="E348" s="8">
        <f t="shared" si="30"/>
        <v>1159139.38635</v>
      </c>
      <c r="F348" s="8">
        <f t="shared" si="31"/>
        <v>1147885.6058999998</v>
      </c>
      <c r="G348" s="9">
        <f t="shared" si="32"/>
        <v>1125378.0449999999</v>
      </c>
      <c r="H348" s="8">
        <f t="shared" si="33"/>
        <v>1144134.3457500001</v>
      </c>
      <c r="I348" s="8">
        <f t="shared" si="34"/>
        <v>17190.433588846445</v>
      </c>
      <c r="J348" s="8">
        <f t="shared" si="35"/>
        <v>1.5024838344117548</v>
      </c>
    </row>
    <row r="349" spans="1:10" ht="15.75" x14ac:dyDescent="0.25">
      <c r="A349" s="19">
        <v>341</v>
      </c>
      <c r="B349" s="1" t="s">
        <v>354</v>
      </c>
      <c r="C349" s="2" t="s">
        <v>14</v>
      </c>
      <c r="D349" s="3">
        <v>857355.17999999993</v>
      </c>
      <c r="E349" s="8">
        <f t="shared" si="30"/>
        <v>883075.83539999998</v>
      </c>
      <c r="F349" s="8">
        <f t="shared" si="31"/>
        <v>874502.28359999997</v>
      </c>
      <c r="G349" s="9">
        <f t="shared" si="32"/>
        <v>857355.17999999993</v>
      </c>
      <c r="H349" s="8">
        <f t="shared" si="33"/>
        <v>871644.43299999984</v>
      </c>
      <c r="I349" s="8">
        <f t="shared" si="34"/>
        <v>13096.316699374987</v>
      </c>
      <c r="J349" s="8">
        <f t="shared" si="35"/>
        <v>1.5024838344117537</v>
      </c>
    </row>
    <row r="350" spans="1:10" ht="15.75" x14ac:dyDescent="0.25">
      <c r="A350" s="19">
        <v>342</v>
      </c>
      <c r="B350" s="1" t="s">
        <v>355</v>
      </c>
      <c r="C350" s="2" t="s">
        <v>14</v>
      </c>
      <c r="D350" s="3">
        <v>414168.48000000004</v>
      </c>
      <c r="E350" s="8">
        <f t="shared" si="30"/>
        <v>426593.53440000006</v>
      </c>
      <c r="F350" s="8">
        <f t="shared" si="31"/>
        <v>422451.84960000007</v>
      </c>
      <c r="G350" s="9">
        <f t="shared" si="32"/>
        <v>414168.48000000004</v>
      </c>
      <c r="H350" s="8">
        <f t="shared" si="33"/>
        <v>421071.288</v>
      </c>
      <c r="I350" s="8">
        <f t="shared" si="34"/>
        <v>6326.5280335493599</v>
      </c>
      <c r="J350" s="8">
        <f t="shared" si="35"/>
        <v>1.5024838344117539</v>
      </c>
    </row>
    <row r="351" spans="1:10" ht="15.75" x14ac:dyDescent="0.25">
      <c r="A351" s="19">
        <v>343</v>
      </c>
      <c r="B351" s="1" t="s">
        <v>356</v>
      </c>
      <c r="C351" s="2" t="s">
        <v>14</v>
      </c>
      <c r="D351" s="3">
        <v>621742.77</v>
      </c>
      <c r="E351" s="8">
        <f t="shared" si="30"/>
        <v>640395.05310000002</v>
      </c>
      <c r="F351" s="8">
        <f t="shared" si="31"/>
        <v>634177.62540000002</v>
      </c>
      <c r="G351" s="9">
        <f t="shared" si="32"/>
        <v>621742.77</v>
      </c>
      <c r="H351" s="8">
        <f t="shared" si="33"/>
        <v>632105.14950000006</v>
      </c>
      <c r="I351" s="8">
        <f t="shared" si="34"/>
        <v>9497.2776877217311</v>
      </c>
      <c r="J351" s="8">
        <f t="shared" si="35"/>
        <v>1.5024838344117508</v>
      </c>
    </row>
    <row r="352" spans="1:10" ht="15.75" x14ac:dyDescent="0.25">
      <c r="A352" s="19">
        <v>344</v>
      </c>
      <c r="B352" s="1" t="s">
        <v>357</v>
      </c>
      <c r="C352" s="2" t="s">
        <v>14</v>
      </c>
      <c r="D352" s="3">
        <v>201149.19</v>
      </c>
      <c r="E352" s="8">
        <f t="shared" si="30"/>
        <v>207183.66570000001</v>
      </c>
      <c r="F352" s="8">
        <f t="shared" si="31"/>
        <v>205172.17380000002</v>
      </c>
      <c r="G352" s="9">
        <f t="shared" si="32"/>
        <v>201149.19</v>
      </c>
      <c r="H352" s="8">
        <f t="shared" si="33"/>
        <v>204501.67650000003</v>
      </c>
      <c r="I352" s="8">
        <f t="shared" si="34"/>
        <v>3072.6046305135205</v>
      </c>
      <c r="J352" s="8">
        <f t="shared" si="35"/>
        <v>1.5024838344117537</v>
      </c>
    </row>
    <row r="353" spans="1:10" ht="15.75" x14ac:dyDescent="0.25">
      <c r="A353" s="19">
        <v>345</v>
      </c>
      <c r="B353" s="1" t="s">
        <v>358</v>
      </c>
      <c r="C353" s="2" t="s">
        <v>14</v>
      </c>
      <c r="D353" s="3">
        <v>201149.19</v>
      </c>
      <c r="E353" s="8">
        <f t="shared" si="30"/>
        <v>207183.66570000001</v>
      </c>
      <c r="F353" s="8">
        <f t="shared" si="31"/>
        <v>205172.17380000002</v>
      </c>
      <c r="G353" s="9">
        <f t="shared" si="32"/>
        <v>201149.19</v>
      </c>
      <c r="H353" s="8">
        <f t="shared" si="33"/>
        <v>204501.67650000003</v>
      </c>
      <c r="I353" s="8">
        <f t="shared" si="34"/>
        <v>3072.6046305135205</v>
      </c>
      <c r="J353" s="8">
        <f t="shared" si="35"/>
        <v>1.5024838344117537</v>
      </c>
    </row>
    <row r="354" spans="1:10" ht="15.75" x14ac:dyDescent="0.25">
      <c r="A354" s="19">
        <v>346</v>
      </c>
      <c r="B354" s="1" t="s">
        <v>359</v>
      </c>
      <c r="C354" s="2" t="s">
        <v>14</v>
      </c>
      <c r="D354" s="3">
        <v>241378.66500000001</v>
      </c>
      <c r="E354" s="8">
        <f t="shared" si="30"/>
        <v>248620.02495000002</v>
      </c>
      <c r="F354" s="8">
        <f t="shared" si="31"/>
        <v>246206.23830000003</v>
      </c>
      <c r="G354" s="9">
        <f t="shared" si="32"/>
        <v>241378.66500000001</v>
      </c>
      <c r="H354" s="8">
        <f t="shared" si="33"/>
        <v>245401.64275000003</v>
      </c>
      <c r="I354" s="8">
        <f t="shared" si="34"/>
        <v>3687.1200116996342</v>
      </c>
      <c r="J354" s="8">
        <f t="shared" si="35"/>
        <v>1.5024838344117539</v>
      </c>
    </row>
    <row r="355" spans="1:10" ht="15.75" x14ac:dyDescent="0.25">
      <c r="A355" s="19">
        <v>347</v>
      </c>
      <c r="B355" s="1" t="s">
        <v>360</v>
      </c>
      <c r="C355" s="2" t="s">
        <v>14</v>
      </c>
      <c r="D355" s="3">
        <v>132560.34</v>
      </c>
      <c r="E355" s="8">
        <f t="shared" si="30"/>
        <v>136537.1502</v>
      </c>
      <c r="F355" s="8">
        <f t="shared" si="31"/>
        <v>135211.54680000001</v>
      </c>
      <c r="G355" s="9">
        <f t="shared" si="32"/>
        <v>132560.34</v>
      </c>
      <c r="H355" s="8">
        <f t="shared" si="33"/>
        <v>134769.679</v>
      </c>
      <c r="I355" s="8">
        <f t="shared" si="34"/>
        <v>2024.8926406636131</v>
      </c>
      <c r="J355" s="8">
        <f t="shared" si="35"/>
        <v>1.5024838344117546</v>
      </c>
    </row>
    <row r="356" spans="1:10" ht="15.75" x14ac:dyDescent="0.25">
      <c r="A356" s="19">
        <v>348</v>
      </c>
      <c r="B356" s="1" t="s">
        <v>361</v>
      </c>
      <c r="C356" s="2" t="s">
        <v>14</v>
      </c>
      <c r="D356" s="3">
        <v>349387.5</v>
      </c>
      <c r="E356" s="8">
        <f t="shared" si="30"/>
        <v>359869.125</v>
      </c>
      <c r="F356" s="8">
        <f t="shared" si="31"/>
        <v>356375.25</v>
      </c>
      <c r="G356" s="9">
        <f t="shared" si="32"/>
        <v>349387.5</v>
      </c>
      <c r="H356" s="8">
        <f t="shared" si="33"/>
        <v>355210.625</v>
      </c>
      <c r="I356" s="8">
        <f t="shared" si="34"/>
        <v>5336.982218737945</v>
      </c>
      <c r="J356" s="8">
        <f t="shared" si="35"/>
        <v>1.5024838344117508</v>
      </c>
    </row>
    <row r="357" spans="1:10" ht="15.75" x14ac:dyDescent="0.25">
      <c r="A357" s="19">
        <v>349</v>
      </c>
      <c r="B357" s="1" t="s">
        <v>362</v>
      </c>
      <c r="C357" s="2" t="s">
        <v>14</v>
      </c>
      <c r="D357" s="3">
        <v>811697.03999999992</v>
      </c>
      <c r="E357" s="8">
        <f t="shared" si="30"/>
        <v>836047.95119999989</v>
      </c>
      <c r="F357" s="8">
        <f t="shared" si="31"/>
        <v>827930.9807999999</v>
      </c>
      <c r="G357" s="9">
        <f t="shared" si="32"/>
        <v>811697.03999999992</v>
      </c>
      <c r="H357" s="8">
        <f t="shared" si="33"/>
        <v>825225.32399999991</v>
      </c>
      <c r="I357" s="8">
        <f t="shared" si="34"/>
        <v>12398.877090571979</v>
      </c>
      <c r="J357" s="8">
        <f t="shared" si="35"/>
        <v>1.5024838344117493</v>
      </c>
    </row>
    <row r="358" spans="1:10" ht="15.75" x14ac:dyDescent="0.25">
      <c r="A358" s="19">
        <v>350</v>
      </c>
      <c r="B358" s="1" t="s">
        <v>363</v>
      </c>
      <c r="C358" s="2" t="s">
        <v>14</v>
      </c>
      <c r="D358" s="3">
        <v>512764.72500000003</v>
      </c>
      <c r="E358" s="8">
        <f t="shared" si="30"/>
        <v>528147.66675000009</v>
      </c>
      <c r="F358" s="8">
        <f t="shared" si="31"/>
        <v>523020.01950000005</v>
      </c>
      <c r="G358" s="9">
        <f t="shared" si="32"/>
        <v>512764.72500000003</v>
      </c>
      <c r="H358" s="8">
        <f t="shared" si="33"/>
        <v>521310.80375000014</v>
      </c>
      <c r="I358" s="8">
        <f t="shared" si="34"/>
        <v>7832.6105533857444</v>
      </c>
      <c r="J358" s="8">
        <f t="shared" si="35"/>
        <v>1.5024838344117557</v>
      </c>
    </row>
    <row r="359" spans="1:10" ht="31.5" x14ac:dyDescent="0.25">
      <c r="A359" s="19">
        <v>351</v>
      </c>
      <c r="B359" s="1" t="s">
        <v>364</v>
      </c>
      <c r="C359" s="2" t="s">
        <v>14</v>
      </c>
      <c r="D359" s="3">
        <v>269527.5</v>
      </c>
      <c r="E359" s="8">
        <f t="shared" si="30"/>
        <v>277613.32500000001</v>
      </c>
      <c r="F359" s="8">
        <f t="shared" si="31"/>
        <v>274918.05</v>
      </c>
      <c r="G359" s="9">
        <f t="shared" si="32"/>
        <v>269527.5</v>
      </c>
      <c r="H359" s="8">
        <f t="shared" si="33"/>
        <v>274019.625</v>
      </c>
      <c r="I359" s="8">
        <f t="shared" si="34"/>
        <v>4117.1005687407041</v>
      </c>
      <c r="J359" s="8">
        <f t="shared" si="35"/>
        <v>1.5024838344117522</v>
      </c>
    </row>
    <row r="360" spans="1:10" ht="31.5" x14ac:dyDescent="0.25">
      <c r="A360" s="19">
        <v>352</v>
      </c>
      <c r="B360" s="1" t="s">
        <v>365</v>
      </c>
      <c r="C360" s="2" t="s">
        <v>14</v>
      </c>
      <c r="D360" s="3">
        <v>349387.5</v>
      </c>
      <c r="E360" s="8">
        <f t="shared" si="30"/>
        <v>359869.125</v>
      </c>
      <c r="F360" s="8">
        <f t="shared" si="31"/>
        <v>356375.25</v>
      </c>
      <c r="G360" s="9">
        <f t="shared" si="32"/>
        <v>349387.5</v>
      </c>
      <c r="H360" s="8">
        <f t="shared" si="33"/>
        <v>355210.625</v>
      </c>
      <c r="I360" s="8">
        <f t="shared" si="34"/>
        <v>5336.982218737945</v>
      </c>
      <c r="J360" s="8">
        <f t="shared" si="35"/>
        <v>1.5024838344117508</v>
      </c>
    </row>
    <row r="361" spans="1:10" ht="31.5" x14ac:dyDescent="0.25">
      <c r="A361" s="19">
        <v>353</v>
      </c>
      <c r="B361" s="1" t="s">
        <v>366</v>
      </c>
      <c r="C361" s="2" t="s">
        <v>14</v>
      </c>
      <c r="D361" s="3">
        <v>219615.00000000003</v>
      </c>
      <c r="E361" s="8">
        <f t="shared" si="30"/>
        <v>226203.45000000004</v>
      </c>
      <c r="F361" s="8">
        <f t="shared" si="31"/>
        <v>224007.30000000005</v>
      </c>
      <c r="G361" s="9">
        <f t="shared" si="32"/>
        <v>219615.00000000003</v>
      </c>
      <c r="H361" s="8">
        <f t="shared" si="33"/>
        <v>223275.25000000003</v>
      </c>
      <c r="I361" s="8">
        <f t="shared" si="34"/>
        <v>3354.6745374924299</v>
      </c>
      <c r="J361" s="8">
        <f t="shared" si="35"/>
        <v>1.5024838344117537</v>
      </c>
    </row>
    <row r="362" spans="1:10" ht="15.75" x14ac:dyDescent="0.25">
      <c r="A362" s="19">
        <v>354</v>
      </c>
      <c r="B362" s="1" t="s">
        <v>367</v>
      </c>
      <c r="C362" s="2" t="s">
        <v>14</v>
      </c>
      <c r="D362" s="3">
        <v>144945.90000000002</v>
      </c>
      <c r="E362" s="8">
        <f t="shared" si="30"/>
        <v>149294.27700000003</v>
      </c>
      <c r="F362" s="8">
        <f t="shared" si="31"/>
        <v>147844.81800000003</v>
      </c>
      <c r="G362" s="9">
        <f t="shared" si="32"/>
        <v>144945.90000000002</v>
      </c>
      <c r="H362" s="8">
        <f t="shared" si="33"/>
        <v>147361.66500000001</v>
      </c>
      <c r="I362" s="8">
        <f t="shared" si="34"/>
        <v>2214.0851947450028</v>
      </c>
      <c r="J362" s="8">
        <f t="shared" si="35"/>
        <v>1.5024838344117533</v>
      </c>
    </row>
    <row r="363" spans="1:10" ht="15.75" x14ac:dyDescent="0.25">
      <c r="A363" s="19">
        <v>355</v>
      </c>
      <c r="B363" s="1" t="s">
        <v>368</v>
      </c>
      <c r="C363" s="2" t="s">
        <v>14</v>
      </c>
      <c r="D363" s="3">
        <v>135762</v>
      </c>
      <c r="E363" s="8">
        <f t="shared" si="30"/>
        <v>139834.86000000002</v>
      </c>
      <c r="F363" s="8">
        <f t="shared" si="31"/>
        <v>138477.24</v>
      </c>
      <c r="G363" s="9">
        <f t="shared" si="32"/>
        <v>135762</v>
      </c>
      <c r="H363" s="8">
        <f t="shared" si="33"/>
        <v>138024.69999999998</v>
      </c>
      <c r="I363" s="8">
        <f t="shared" si="34"/>
        <v>2073.7988049953215</v>
      </c>
      <c r="J363" s="8">
        <f t="shared" si="35"/>
        <v>1.502483834411755</v>
      </c>
    </row>
    <row r="364" spans="1:10" ht="15.75" x14ac:dyDescent="0.25">
      <c r="A364" s="19">
        <v>356</v>
      </c>
      <c r="B364" s="1" t="s">
        <v>369</v>
      </c>
      <c r="C364" s="2" t="s">
        <v>14</v>
      </c>
      <c r="D364" s="3">
        <v>135762</v>
      </c>
      <c r="E364" s="8">
        <f t="shared" si="30"/>
        <v>139834.86000000002</v>
      </c>
      <c r="F364" s="8">
        <f t="shared" si="31"/>
        <v>138477.24</v>
      </c>
      <c r="G364" s="9">
        <f t="shared" si="32"/>
        <v>135762</v>
      </c>
      <c r="H364" s="8">
        <f t="shared" si="33"/>
        <v>138024.69999999998</v>
      </c>
      <c r="I364" s="8">
        <f t="shared" si="34"/>
        <v>2073.7988049953215</v>
      </c>
      <c r="J364" s="8">
        <f t="shared" si="35"/>
        <v>1.502483834411755</v>
      </c>
    </row>
    <row r="365" spans="1:10" ht="15.75" x14ac:dyDescent="0.25">
      <c r="A365" s="19">
        <v>357</v>
      </c>
      <c r="B365" s="1" t="s">
        <v>370</v>
      </c>
      <c r="C365" s="2" t="s">
        <v>14</v>
      </c>
      <c r="D365" s="3">
        <v>141751.5</v>
      </c>
      <c r="E365" s="8">
        <f t="shared" si="30"/>
        <v>146004.04500000001</v>
      </c>
      <c r="F365" s="8">
        <f t="shared" si="31"/>
        <v>144586.53</v>
      </c>
      <c r="G365" s="9">
        <f t="shared" si="32"/>
        <v>141751.5</v>
      </c>
      <c r="H365" s="8">
        <f t="shared" si="33"/>
        <v>144114.02500000002</v>
      </c>
      <c r="I365" s="8">
        <f t="shared" si="34"/>
        <v>2165.2899287451146</v>
      </c>
      <c r="J365" s="8">
        <f t="shared" si="35"/>
        <v>1.5024838344117544</v>
      </c>
    </row>
    <row r="366" spans="1:10" ht="15.75" x14ac:dyDescent="0.25">
      <c r="A366" s="19">
        <v>358</v>
      </c>
      <c r="B366" s="1" t="s">
        <v>371</v>
      </c>
      <c r="C366" s="2" t="s">
        <v>14</v>
      </c>
      <c r="D366" s="3">
        <v>79860</v>
      </c>
      <c r="E366" s="8">
        <f t="shared" si="30"/>
        <v>82255.8</v>
      </c>
      <c r="F366" s="8">
        <f t="shared" si="31"/>
        <v>81457.2</v>
      </c>
      <c r="G366" s="9">
        <f t="shared" si="32"/>
        <v>79860</v>
      </c>
      <c r="H366" s="8">
        <f t="shared" si="33"/>
        <v>81191</v>
      </c>
      <c r="I366" s="8">
        <f t="shared" si="34"/>
        <v>1219.8816499972456</v>
      </c>
      <c r="J366" s="8">
        <f t="shared" si="35"/>
        <v>1.5024838344117522</v>
      </c>
    </row>
    <row r="367" spans="1:10" ht="15.75" x14ac:dyDescent="0.25">
      <c r="A367" s="19">
        <v>359</v>
      </c>
      <c r="B367" s="1" t="s">
        <v>372</v>
      </c>
      <c r="C367" s="2" t="s">
        <v>14</v>
      </c>
      <c r="D367" s="3">
        <v>73870.5</v>
      </c>
      <c r="E367" s="8">
        <f t="shared" si="30"/>
        <v>76086.615000000005</v>
      </c>
      <c r="F367" s="8">
        <f t="shared" si="31"/>
        <v>75347.91</v>
      </c>
      <c r="G367" s="9">
        <f t="shared" si="32"/>
        <v>73870.5</v>
      </c>
      <c r="H367" s="8">
        <f t="shared" si="33"/>
        <v>75101.675000000003</v>
      </c>
      <c r="I367" s="8">
        <f t="shared" si="34"/>
        <v>1128.3905262474539</v>
      </c>
      <c r="J367" s="8">
        <f t="shared" si="35"/>
        <v>1.5024838344117544</v>
      </c>
    </row>
    <row r="368" spans="1:10" ht="15.75" x14ac:dyDescent="0.25">
      <c r="A368" s="19">
        <v>360</v>
      </c>
      <c r="B368" s="1" t="s">
        <v>373</v>
      </c>
      <c r="C368" s="2" t="s">
        <v>14</v>
      </c>
      <c r="D368" s="3">
        <v>73870.5</v>
      </c>
      <c r="E368" s="8">
        <f t="shared" si="30"/>
        <v>76086.615000000005</v>
      </c>
      <c r="F368" s="8">
        <f t="shared" si="31"/>
        <v>75347.91</v>
      </c>
      <c r="G368" s="9">
        <f t="shared" si="32"/>
        <v>73870.5</v>
      </c>
      <c r="H368" s="8">
        <f t="shared" si="33"/>
        <v>75101.675000000003</v>
      </c>
      <c r="I368" s="8">
        <f t="shared" si="34"/>
        <v>1128.3905262474539</v>
      </c>
      <c r="J368" s="8">
        <f t="shared" si="35"/>
        <v>1.5024838344117544</v>
      </c>
    </row>
    <row r="369" spans="1:10" ht="15.75" x14ac:dyDescent="0.25">
      <c r="A369" s="19">
        <v>361</v>
      </c>
      <c r="B369" s="1" t="s">
        <v>374</v>
      </c>
      <c r="C369" s="2" t="s">
        <v>14</v>
      </c>
      <c r="D369" s="3">
        <v>79860</v>
      </c>
      <c r="E369" s="8">
        <f t="shared" si="30"/>
        <v>82255.8</v>
      </c>
      <c r="F369" s="8">
        <f t="shared" si="31"/>
        <v>81457.2</v>
      </c>
      <c r="G369" s="9">
        <f t="shared" si="32"/>
        <v>79860</v>
      </c>
      <c r="H369" s="8">
        <f t="shared" si="33"/>
        <v>81191</v>
      </c>
      <c r="I369" s="8">
        <f t="shared" si="34"/>
        <v>1219.8816499972456</v>
      </c>
      <c r="J369" s="8">
        <f t="shared" si="35"/>
        <v>1.5024838344117522</v>
      </c>
    </row>
    <row r="370" spans="1:10" ht="15.75" x14ac:dyDescent="0.25">
      <c r="A370" s="19">
        <v>362</v>
      </c>
      <c r="B370" s="1" t="s">
        <v>375</v>
      </c>
      <c r="C370" s="2" t="s">
        <v>14</v>
      </c>
      <c r="D370" s="3">
        <v>127334.955</v>
      </c>
      <c r="E370" s="8">
        <f t="shared" si="30"/>
        <v>131155.00365</v>
      </c>
      <c r="F370" s="8">
        <f t="shared" si="31"/>
        <v>129881.6541</v>
      </c>
      <c r="G370" s="9">
        <f t="shared" si="32"/>
        <v>127334.955</v>
      </c>
      <c r="H370" s="8">
        <f t="shared" si="33"/>
        <v>129457.20425</v>
      </c>
      <c r="I370" s="8">
        <f t="shared" si="34"/>
        <v>1945.0735663376504</v>
      </c>
      <c r="J370" s="8">
        <f t="shared" si="35"/>
        <v>1.5024838344117497</v>
      </c>
    </row>
    <row r="371" spans="1:10" ht="15.75" x14ac:dyDescent="0.25">
      <c r="A371" s="19">
        <v>363</v>
      </c>
      <c r="B371" s="1" t="s">
        <v>376</v>
      </c>
      <c r="C371" s="2" t="s">
        <v>14</v>
      </c>
      <c r="D371" s="3">
        <v>341430.54</v>
      </c>
      <c r="E371" s="8">
        <f t="shared" si="30"/>
        <v>351673.45620000002</v>
      </c>
      <c r="F371" s="8">
        <f t="shared" si="31"/>
        <v>348259.1508</v>
      </c>
      <c r="G371" s="9">
        <f t="shared" si="32"/>
        <v>341430.54</v>
      </c>
      <c r="H371" s="8">
        <f t="shared" si="33"/>
        <v>347121.04899999994</v>
      </c>
      <c r="I371" s="8">
        <f t="shared" si="34"/>
        <v>5215.4376470655106</v>
      </c>
      <c r="J371" s="8">
        <f t="shared" si="35"/>
        <v>1.5024838344117564</v>
      </c>
    </row>
    <row r="372" spans="1:10" ht="15.75" x14ac:dyDescent="0.25">
      <c r="A372" s="19">
        <v>364</v>
      </c>
      <c r="B372" s="1" t="s">
        <v>377</v>
      </c>
      <c r="C372" s="2" t="s">
        <v>14</v>
      </c>
      <c r="D372" s="3">
        <v>443896.36499999999</v>
      </c>
      <c r="E372" s="8">
        <f t="shared" si="30"/>
        <v>457213.25595000002</v>
      </c>
      <c r="F372" s="8">
        <f t="shared" si="31"/>
        <v>452774.29229999997</v>
      </c>
      <c r="G372" s="9">
        <f t="shared" si="32"/>
        <v>443896.36499999999</v>
      </c>
      <c r="H372" s="8">
        <f t="shared" si="33"/>
        <v>451294.63774999999</v>
      </c>
      <c r="I372" s="8">
        <f t="shared" si="34"/>
        <v>6780.6289777608317</v>
      </c>
      <c r="J372" s="8">
        <f t="shared" si="35"/>
        <v>1.502483834411753</v>
      </c>
    </row>
    <row r="373" spans="1:10" ht="15.75" x14ac:dyDescent="0.25">
      <c r="A373" s="19">
        <v>365</v>
      </c>
      <c r="B373" s="1" t="s">
        <v>378</v>
      </c>
      <c r="C373" s="2" t="s">
        <v>14</v>
      </c>
      <c r="D373" s="3">
        <v>318888.24</v>
      </c>
      <c r="E373" s="8">
        <f t="shared" si="30"/>
        <v>328454.8872</v>
      </c>
      <c r="F373" s="8">
        <f t="shared" si="31"/>
        <v>325266.0048</v>
      </c>
      <c r="G373" s="9">
        <f t="shared" si="32"/>
        <v>318888.24</v>
      </c>
      <c r="H373" s="8">
        <f t="shared" si="33"/>
        <v>324203.04399999999</v>
      </c>
      <c r="I373" s="8">
        <f t="shared" si="34"/>
        <v>4871.0983267708189</v>
      </c>
      <c r="J373" s="8">
        <f t="shared" si="35"/>
        <v>1.5024838344117517</v>
      </c>
    </row>
    <row r="374" spans="1:10" ht="15.75" x14ac:dyDescent="0.25">
      <c r="A374" s="19">
        <v>366</v>
      </c>
      <c r="B374" s="1" t="s">
        <v>379</v>
      </c>
      <c r="C374" s="2" t="s">
        <v>14</v>
      </c>
      <c r="D374" s="3">
        <v>201646.50000000003</v>
      </c>
      <c r="E374" s="8">
        <f t="shared" si="30"/>
        <v>207695.89500000005</v>
      </c>
      <c r="F374" s="8">
        <f t="shared" si="31"/>
        <v>205679.43000000002</v>
      </c>
      <c r="G374" s="9">
        <f t="shared" si="32"/>
        <v>201646.50000000003</v>
      </c>
      <c r="H374" s="8">
        <f t="shared" si="33"/>
        <v>205007.27500000002</v>
      </c>
      <c r="I374" s="8">
        <f t="shared" si="34"/>
        <v>3080.20116624305</v>
      </c>
      <c r="J374" s="8">
        <f t="shared" si="35"/>
        <v>1.5024838344117541</v>
      </c>
    </row>
    <row r="375" spans="1:10" ht="15.75" x14ac:dyDescent="0.25">
      <c r="A375" s="19">
        <v>367</v>
      </c>
      <c r="B375" s="1" t="s">
        <v>380</v>
      </c>
      <c r="C375" s="2" t="s">
        <v>14</v>
      </c>
      <c r="D375" s="3">
        <v>149737.5</v>
      </c>
      <c r="E375" s="8">
        <f t="shared" si="30"/>
        <v>154229.625</v>
      </c>
      <c r="F375" s="8">
        <f t="shared" si="31"/>
        <v>152732.25</v>
      </c>
      <c r="G375" s="9">
        <f t="shared" si="32"/>
        <v>149737.5</v>
      </c>
      <c r="H375" s="8">
        <f t="shared" si="33"/>
        <v>152233.125</v>
      </c>
      <c r="I375" s="8">
        <f t="shared" si="34"/>
        <v>2287.2780937448338</v>
      </c>
      <c r="J375" s="8">
        <f t="shared" si="35"/>
        <v>1.502483834411751</v>
      </c>
    </row>
    <row r="376" spans="1:10" ht="15.75" x14ac:dyDescent="0.25">
      <c r="A376" s="19">
        <v>368</v>
      </c>
      <c r="B376" s="1" t="s">
        <v>381</v>
      </c>
      <c r="C376" s="2" t="s">
        <v>14</v>
      </c>
      <c r="D376" s="3">
        <v>401296.50000000006</v>
      </c>
      <c r="E376" s="8">
        <f t="shared" si="30"/>
        <v>413335.39500000008</v>
      </c>
      <c r="F376" s="8">
        <f t="shared" si="31"/>
        <v>409322.43000000005</v>
      </c>
      <c r="G376" s="9">
        <f t="shared" si="32"/>
        <v>401296.50000000006</v>
      </c>
      <c r="H376" s="8">
        <f t="shared" si="33"/>
        <v>407984.77500000008</v>
      </c>
      <c r="I376" s="8">
        <f t="shared" si="34"/>
        <v>6129.9052912361612</v>
      </c>
      <c r="J376" s="8">
        <f t="shared" si="35"/>
        <v>1.5024838344117522</v>
      </c>
    </row>
    <row r="377" spans="1:10" ht="15.75" x14ac:dyDescent="0.25">
      <c r="A377" s="19">
        <v>369</v>
      </c>
      <c r="B377" s="1" t="s">
        <v>382</v>
      </c>
      <c r="C377" s="2" t="s">
        <v>14</v>
      </c>
      <c r="D377" s="3">
        <v>325429.5</v>
      </c>
      <c r="E377" s="8">
        <f t="shared" si="30"/>
        <v>335192.38500000001</v>
      </c>
      <c r="F377" s="8">
        <f t="shared" si="31"/>
        <v>331938.09000000003</v>
      </c>
      <c r="G377" s="9">
        <f t="shared" si="32"/>
        <v>325429.5</v>
      </c>
      <c r="H377" s="8">
        <f t="shared" si="33"/>
        <v>330853.32500000001</v>
      </c>
      <c r="I377" s="8">
        <f t="shared" si="34"/>
        <v>4971.0177237387788</v>
      </c>
      <c r="J377" s="8">
        <f t="shared" si="35"/>
        <v>1.502483834411753</v>
      </c>
    </row>
    <row r="378" spans="1:10" ht="15.75" x14ac:dyDescent="0.25">
      <c r="A378" s="19">
        <v>370</v>
      </c>
      <c r="B378" s="1" t="s">
        <v>383</v>
      </c>
      <c r="C378" s="2" t="s">
        <v>14</v>
      </c>
      <c r="D378" s="3">
        <v>119790.00000000001</v>
      </c>
      <c r="E378" s="8">
        <f t="shared" si="30"/>
        <v>123383.70000000001</v>
      </c>
      <c r="F378" s="8">
        <f t="shared" si="31"/>
        <v>122185.80000000002</v>
      </c>
      <c r="G378" s="9">
        <f t="shared" si="32"/>
        <v>119790.00000000001</v>
      </c>
      <c r="H378" s="8">
        <f t="shared" si="33"/>
        <v>121786.5</v>
      </c>
      <c r="I378" s="8">
        <f t="shared" si="34"/>
        <v>1829.8224749958661</v>
      </c>
      <c r="J378" s="8">
        <f t="shared" si="35"/>
        <v>1.5024838344117502</v>
      </c>
    </row>
    <row r="379" spans="1:10" ht="15.75" x14ac:dyDescent="0.25">
      <c r="A379" s="19">
        <v>371</v>
      </c>
      <c r="B379" s="1" t="s">
        <v>384</v>
      </c>
      <c r="C379" s="2" t="s">
        <v>14</v>
      </c>
      <c r="D379" s="3">
        <v>205639.50000000003</v>
      </c>
      <c r="E379" s="8">
        <f t="shared" si="30"/>
        <v>211808.68500000003</v>
      </c>
      <c r="F379" s="8">
        <f t="shared" si="31"/>
        <v>209752.29000000004</v>
      </c>
      <c r="G379" s="9">
        <f t="shared" si="32"/>
        <v>205639.50000000003</v>
      </c>
      <c r="H379" s="8">
        <f t="shared" si="33"/>
        <v>209066.82500000004</v>
      </c>
      <c r="I379" s="8">
        <f t="shared" si="34"/>
        <v>3141.1952487429048</v>
      </c>
      <c r="J379" s="8">
        <f t="shared" si="35"/>
        <v>1.5024838344117504</v>
      </c>
    </row>
    <row r="380" spans="1:10" ht="15.75" x14ac:dyDescent="0.25">
      <c r="A380" s="19">
        <v>372</v>
      </c>
      <c r="B380" s="1" t="s">
        <v>385</v>
      </c>
      <c r="C380" s="2" t="s">
        <v>14</v>
      </c>
      <c r="D380" s="3">
        <v>189667.50000000003</v>
      </c>
      <c r="E380" s="8">
        <f t="shared" si="30"/>
        <v>195357.52500000002</v>
      </c>
      <c r="F380" s="8">
        <f t="shared" si="31"/>
        <v>193460.85000000003</v>
      </c>
      <c r="G380" s="9">
        <f t="shared" si="32"/>
        <v>189667.50000000003</v>
      </c>
      <c r="H380" s="8">
        <f t="shared" si="33"/>
        <v>192828.625</v>
      </c>
      <c r="I380" s="8">
        <f t="shared" si="34"/>
        <v>2897.2189187434542</v>
      </c>
      <c r="J380" s="8">
        <f t="shared" si="35"/>
        <v>1.5024838344117499</v>
      </c>
    </row>
    <row r="381" spans="1:10" ht="15.75" x14ac:dyDescent="0.25">
      <c r="A381" s="19">
        <v>373</v>
      </c>
      <c r="B381" s="1" t="s">
        <v>386</v>
      </c>
      <c r="C381" s="2" t="s">
        <v>14</v>
      </c>
      <c r="D381" s="3">
        <v>168172.45499999999</v>
      </c>
      <c r="E381" s="8">
        <f t="shared" si="30"/>
        <v>173217.62865</v>
      </c>
      <c r="F381" s="8">
        <f t="shared" si="31"/>
        <v>171535.90409999999</v>
      </c>
      <c r="G381" s="9">
        <f t="shared" si="32"/>
        <v>168172.45499999999</v>
      </c>
      <c r="H381" s="8">
        <f t="shared" si="33"/>
        <v>170975.32924999998</v>
      </c>
      <c r="I381" s="8">
        <f t="shared" si="34"/>
        <v>2568.8766828135208</v>
      </c>
      <c r="J381" s="8">
        <f t="shared" si="35"/>
        <v>1.5024838344117539</v>
      </c>
    </row>
    <row r="382" spans="1:10" ht="15.75" x14ac:dyDescent="0.25">
      <c r="A382" s="19">
        <v>374</v>
      </c>
      <c r="B382" s="1" t="s">
        <v>387</v>
      </c>
      <c r="C382" s="2" t="s">
        <v>14</v>
      </c>
      <c r="D382" s="3">
        <v>223608.00000000003</v>
      </c>
      <c r="E382" s="8">
        <f t="shared" si="30"/>
        <v>230316.24000000005</v>
      </c>
      <c r="F382" s="8">
        <f t="shared" si="31"/>
        <v>228080.16000000003</v>
      </c>
      <c r="G382" s="9">
        <f t="shared" si="32"/>
        <v>223608.00000000003</v>
      </c>
      <c r="H382" s="8">
        <f t="shared" si="33"/>
        <v>227334.80000000005</v>
      </c>
      <c r="I382" s="8">
        <f t="shared" si="34"/>
        <v>3415.6686199922938</v>
      </c>
      <c r="J382" s="8">
        <f t="shared" si="35"/>
        <v>1.5024838344117544</v>
      </c>
    </row>
    <row r="383" spans="1:10" ht="15.75" x14ac:dyDescent="0.25">
      <c r="A383" s="19">
        <v>375</v>
      </c>
      <c r="B383" s="1" t="s">
        <v>388</v>
      </c>
      <c r="C383" s="2" t="s">
        <v>14</v>
      </c>
      <c r="D383" s="3">
        <v>327444.15000000002</v>
      </c>
      <c r="E383" s="8">
        <f t="shared" si="30"/>
        <v>337267.47450000001</v>
      </c>
      <c r="F383" s="8">
        <f t="shared" si="31"/>
        <v>333993.03300000005</v>
      </c>
      <c r="G383" s="9">
        <f t="shared" si="32"/>
        <v>327444.15000000002</v>
      </c>
      <c r="H383" s="8">
        <f t="shared" si="33"/>
        <v>332901.55250000005</v>
      </c>
      <c r="I383" s="8">
        <f t="shared" si="34"/>
        <v>5001.7920108182452</v>
      </c>
      <c r="J383" s="8">
        <f t="shared" si="35"/>
        <v>1.5024838344117497</v>
      </c>
    </row>
    <row r="384" spans="1:10" ht="15.75" x14ac:dyDescent="0.25">
      <c r="A384" s="19">
        <v>376</v>
      </c>
      <c r="B384" s="1" t="s">
        <v>389</v>
      </c>
      <c r="C384" s="2" t="s">
        <v>14</v>
      </c>
      <c r="D384" s="3">
        <v>210051.76500000001</v>
      </c>
      <c r="E384" s="8">
        <f t="shared" si="30"/>
        <v>216353.31795000003</v>
      </c>
      <c r="F384" s="8">
        <f t="shared" si="31"/>
        <v>214252.80030000003</v>
      </c>
      <c r="G384" s="9">
        <f t="shared" si="32"/>
        <v>210051.76500000001</v>
      </c>
      <c r="H384" s="8">
        <f t="shared" si="33"/>
        <v>213552.62775000001</v>
      </c>
      <c r="I384" s="8">
        <f t="shared" si="34"/>
        <v>3208.5937099052599</v>
      </c>
      <c r="J384" s="8">
        <f t="shared" si="35"/>
        <v>1.5024838344117541</v>
      </c>
    </row>
    <row r="385" spans="1:10" ht="15.75" x14ac:dyDescent="0.25">
      <c r="A385" s="19">
        <v>377</v>
      </c>
      <c r="B385" s="1" t="s">
        <v>390</v>
      </c>
      <c r="C385" s="2" t="s">
        <v>14</v>
      </c>
      <c r="D385" s="3">
        <v>299475</v>
      </c>
      <c r="E385" s="8">
        <f t="shared" si="30"/>
        <v>308459.25</v>
      </c>
      <c r="F385" s="8">
        <f t="shared" si="31"/>
        <v>305464.5</v>
      </c>
      <c r="G385" s="9">
        <f t="shared" si="32"/>
        <v>299475</v>
      </c>
      <c r="H385" s="8">
        <f t="shared" si="33"/>
        <v>304466.25</v>
      </c>
      <c r="I385" s="8">
        <f t="shared" si="34"/>
        <v>4574.5561874896675</v>
      </c>
      <c r="J385" s="8">
        <f t="shared" si="35"/>
        <v>1.502483834411751</v>
      </c>
    </row>
    <row r="386" spans="1:10" ht="15.75" x14ac:dyDescent="0.25">
      <c r="A386" s="19">
        <v>378</v>
      </c>
      <c r="B386" s="1" t="s">
        <v>391</v>
      </c>
      <c r="C386" s="2" t="s">
        <v>14</v>
      </c>
      <c r="D386" s="3">
        <v>299475</v>
      </c>
      <c r="E386" s="8">
        <f t="shared" si="30"/>
        <v>308459.25</v>
      </c>
      <c r="F386" s="8">
        <f t="shared" si="31"/>
        <v>305464.5</v>
      </c>
      <c r="G386" s="9">
        <f t="shared" si="32"/>
        <v>299475</v>
      </c>
      <c r="H386" s="8">
        <f t="shared" si="33"/>
        <v>304466.25</v>
      </c>
      <c r="I386" s="8">
        <f t="shared" si="34"/>
        <v>4574.5561874896675</v>
      </c>
      <c r="J386" s="8">
        <f t="shared" si="35"/>
        <v>1.502483834411751</v>
      </c>
    </row>
    <row r="387" spans="1:10" ht="15.75" x14ac:dyDescent="0.25">
      <c r="A387" s="19">
        <v>379</v>
      </c>
      <c r="B387" s="1" t="s">
        <v>392</v>
      </c>
      <c r="C387" s="2" t="s">
        <v>14</v>
      </c>
      <c r="D387" s="3">
        <v>379335.00000000006</v>
      </c>
      <c r="E387" s="8">
        <f t="shared" si="30"/>
        <v>390715.05000000005</v>
      </c>
      <c r="F387" s="8">
        <f t="shared" si="31"/>
        <v>386921.70000000007</v>
      </c>
      <c r="G387" s="9">
        <f t="shared" si="32"/>
        <v>379335.00000000006</v>
      </c>
      <c r="H387" s="8">
        <f t="shared" si="33"/>
        <v>385657.25</v>
      </c>
      <c r="I387" s="8">
        <f t="shared" si="34"/>
        <v>5794.4378374869084</v>
      </c>
      <c r="J387" s="8">
        <f t="shared" si="35"/>
        <v>1.5024838344117499</v>
      </c>
    </row>
    <row r="388" spans="1:10" ht="15.75" x14ac:dyDescent="0.25">
      <c r="A388" s="19">
        <v>380</v>
      </c>
      <c r="B388" s="1" t="s">
        <v>393</v>
      </c>
      <c r="C388" s="2" t="s">
        <v>14</v>
      </c>
      <c r="D388" s="3">
        <v>279510</v>
      </c>
      <c r="E388" s="8">
        <f t="shared" si="30"/>
        <v>287895.3</v>
      </c>
      <c r="F388" s="8">
        <f t="shared" si="31"/>
        <v>285100.2</v>
      </c>
      <c r="G388" s="9">
        <f t="shared" si="32"/>
        <v>279510</v>
      </c>
      <c r="H388" s="8">
        <f t="shared" si="33"/>
        <v>284168.5</v>
      </c>
      <c r="I388" s="8">
        <f t="shared" si="34"/>
        <v>4269.5857749903525</v>
      </c>
      <c r="J388" s="8">
        <f t="shared" si="35"/>
        <v>1.5024838344117495</v>
      </c>
    </row>
    <row r="389" spans="1:10" ht="15.75" x14ac:dyDescent="0.25">
      <c r="A389" s="19">
        <v>381</v>
      </c>
      <c r="B389" s="1" t="s">
        <v>394</v>
      </c>
      <c r="C389" s="2" t="s">
        <v>14</v>
      </c>
      <c r="D389" s="3">
        <v>469262.80500000005</v>
      </c>
      <c r="E389" s="8">
        <f t="shared" si="30"/>
        <v>483340.68915000005</v>
      </c>
      <c r="F389" s="8">
        <f t="shared" si="31"/>
        <v>478648.06110000005</v>
      </c>
      <c r="G389" s="9">
        <f t="shared" si="32"/>
        <v>469262.80500000005</v>
      </c>
      <c r="H389" s="8">
        <f t="shared" si="33"/>
        <v>477083.85175000009</v>
      </c>
      <c r="I389" s="8">
        <f t="shared" si="34"/>
        <v>7168.1077491326714</v>
      </c>
      <c r="J389" s="8">
        <f t="shared" si="35"/>
        <v>1.5024838344117502</v>
      </c>
    </row>
    <row r="390" spans="1:10" ht="15.75" x14ac:dyDescent="0.25">
      <c r="A390" s="19">
        <v>382</v>
      </c>
      <c r="B390" s="1" t="s">
        <v>395</v>
      </c>
      <c r="C390" s="2" t="s">
        <v>14</v>
      </c>
      <c r="D390" s="3">
        <v>443896.36499999999</v>
      </c>
      <c r="E390" s="8">
        <f t="shared" si="30"/>
        <v>457213.25595000002</v>
      </c>
      <c r="F390" s="8">
        <f t="shared" si="31"/>
        <v>452774.29229999997</v>
      </c>
      <c r="G390" s="9">
        <f t="shared" si="32"/>
        <v>443896.36499999999</v>
      </c>
      <c r="H390" s="8">
        <f t="shared" si="33"/>
        <v>451294.63774999999</v>
      </c>
      <c r="I390" s="8">
        <f t="shared" si="34"/>
        <v>6780.6289777608317</v>
      </c>
      <c r="J390" s="8">
        <f t="shared" si="35"/>
        <v>1.502483834411753</v>
      </c>
    </row>
    <row r="391" spans="1:10" ht="15.75" x14ac:dyDescent="0.25">
      <c r="A391" s="19">
        <v>383</v>
      </c>
      <c r="B391" s="1" t="s">
        <v>396</v>
      </c>
      <c r="C391" s="2" t="s">
        <v>14</v>
      </c>
      <c r="D391" s="3">
        <v>417268.50000000006</v>
      </c>
      <c r="E391" s="8">
        <f t="shared" si="30"/>
        <v>429786.55500000005</v>
      </c>
      <c r="F391" s="8">
        <f t="shared" si="31"/>
        <v>425613.87000000005</v>
      </c>
      <c r="G391" s="9">
        <f t="shared" si="32"/>
        <v>417268.50000000006</v>
      </c>
      <c r="H391" s="8">
        <f t="shared" si="33"/>
        <v>424222.97500000009</v>
      </c>
      <c r="I391" s="8">
        <f t="shared" si="34"/>
        <v>6373.8816212355996</v>
      </c>
      <c r="J391" s="8">
        <f t="shared" si="35"/>
        <v>1.5024838344117495</v>
      </c>
    </row>
    <row r="392" spans="1:10" ht="15.75" x14ac:dyDescent="0.25">
      <c r="A392" s="19">
        <v>384</v>
      </c>
      <c r="B392" s="1" t="s">
        <v>397</v>
      </c>
      <c r="C392" s="2" t="s">
        <v>14</v>
      </c>
      <c r="D392" s="3">
        <v>380483.89499999996</v>
      </c>
      <c r="E392" s="8">
        <f t="shared" si="30"/>
        <v>391898.41184999997</v>
      </c>
      <c r="F392" s="8">
        <f t="shared" si="31"/>
        <v>388093.57289999997</v>
      </c>
      <c r="G392" s="9">
        <f t="shared" si="32"/>
        <v>380483.89499999996</v>
      </c>
      <c r="H392" s="8">
        <f t="shared" si="33"/>
        <v>386825.29324999993</v>
      </c>
      <c r="I392" s="8">
        <f t="shared" si="34"/>
        <v>5811.9874984971066</v>
      </c>
      <c r="J392" s="8">
        <f t="shared" si="35"/>
        <v>1.502483834411753</v>
      </c>
    </row>
    <row r="393" spans="1:10" ht="15.75" x14ac:dyDescent="0.25">
      <c r="A393" s="19">
        <v>385</v>
      </c>
      <c r="B393" s="1" t="s">
        <v>398</v>
      </c>
      <c r="C393" s="2" t="s">
        <v>14</v>
      </c>
      <c r="D393" s="3">
        <v>443896.36499999999</v>
      </c>
      <c r="E393" s="8">
        <f t="shared" ref="E393:E456" si="36">D393*1.03</f>
        <v>457213.25595000002</v>
      </c>
      <c r="F393" s="8">
        <f t="shared" ref="F393:F456" si="37">D393*1.02</f>
        <v>452774.29229999997</v>
      </c>
      <c r="G393" s="9">
        <f t="shared" ref="G393:G456" si="38">MIN(D393:F393)</f>
        <v>443896.36499999999</v>
      </c>
      <c r="H393" s="8">
        <f t="shared" ref="H393:H456" si="39">AVERAGE(D393:F393)</f>
        <v>451294.63774999999</v>
      </c>
      <c r="I393" s="8">
        <f t="shared" ref="I393:I456" si="40">STDEV(D393:F393)</f>
        <v>6780.6289777608317</v>
      </c>
      <c r="J393" s="8">
        <f t="shared" ref="J393:J456" si="41">I393/H393%</f>
        <v>1.502483834411753</v>
      </c>
    </row>
    <row r="394" spans="1:10" ht="15.75" x14ac:dyDescent="0.25">
      <c r="A394" s="19">
        <v>386</v>
      </c>
      <c r="B394" s="1" t="s">
        <v>399</v>
      </c>
      <c r="C394" s="2" t="s">
        <v>14</v>
      </c>
      <c r="D394" s="3">
        <v>127776.00000000001</v>
      </c>
      <c r="E394" s="8">
        <f t="shared" si="36"/>
        <v>131609.28000000003</v>
      </c>
      <c r="F394" s="8">
        <f t="shared" si="37"/>
        <v>130331.52000000002</v>
      </c>
      <c r="G394" s="9">
        <f t="shared" si="38"/>
        <v>127776.00000000001</v>
      </c>
      <c r="H394" s="8">
        <f t="shared" si="39"/>
        <v>129905.60000000002</v>
      </c>
      <c r="I394" s="8">
        <f t="shared" si="40"/>
        <v>1951.8106399955975</v>
      </c>
      <c r="J394" s="8">
        <f t="shared" si="41"/>
        <v>1.5024838344117553</v>
      </c>
    </row>
    <row r="395" spans="1:10" ht="15.75" x14ac:dyDescent="0.25">
      <c r="A395" s="19">
        <v>387</v>
      </c>
      <c r="B395" s="1" t="s">
        <v>400</v>
      </c>
      <c r="C395" s="2" t="s">
        <v>14</v>
      </c>
      <c r="D395" s="3">
        <v>127776.00000000001</v>
      </c>
      <c r="E395" s="8">
        <f t="shared" si="36"/>
        <v>131609.28000000003</v>
      </c>
      <c r="F395" s="8">
        <f t="shared" si="37"/>
        <v>130331.52000000002</v>
      </c>
      <c r="G395" s="9">
        <f t="shared" si="38"/>
        <v>127776.00000000001</v>
      </c>
      <c r="H395" s="8">
        <f t="shared" si="39"/>
        <v>129905.60000000002</v>
      </c>
      <c r="I395" s="8">
        <f t="shared" si="40"/>
        <v>1951.8106399955975</v>
      </c>
      <c r="J395" s="8">
        <f t="shared" si="41"/>
        <v>1.5024838344117553</v>
      </c>
    </row>
    <row r="396" spans="1:10" ht="15.75" x14ac:dyDescent="0.25">
      <c r="A396" s="19">
        <v>388</v>
      </c>
      <c r="B396" s="1" t="s">
        <v>401</v>
      </c>
      <c r="C396" s="2" t="s">
        <v>14</v>
      </c>
      <c r="D396" s="3">
        <v>139755</v>
      </c>
      <c r="E396" s="8">
        <f t="shared" si="36"/>
        <v>143947.65</v>
      </c>
      <c r="F396" s="8">
        <f t="shared" si="37"/>
        <v>142550.1</v>
      </c>
      <c r="G396" s="9">
        <f t="shared" si="38"/>
        <v>139755</v>
      </c>
      <c r="H396" s="8">
        <f t="shared" si="39"/>
        <v>142084.25</v>
      </c>
      <c r="I396" s="8">
        <f t="shared" si="40"/>
        <v>2134.7928874951763</v>
      </c>
      <c r="J396" s="8">
        <f t="shared" si="41"/>
        <v>1.5024838344117495</v>
      </c>
    </row>
    <row r="397" spans="1:10" ht="15.75" x14ac:dyDescent="0.25">
      <c r="A397" s="19">
        <v>389</v>
      </c>
      <c r="B397" s="1" t="s">
        <v>402</v>
      </c>
      <c r="C397" s="2" t="s">
        <v>14</v>
      </c>
      <c r="D397" s="3">
        <v>119790.00000000001</v>
      </c>
      <c r="E397" s="8">
        <f t="shared" si="36"/>
        <v>123383.70000000001</v>
      </c>
      <c r="F397" s="8">
        <f t="shared" si="37"/>
        <v>122185.80000000002</v>
      </c>
      <c r="G397" s="9">
        <f t="shared" si="38"/>
        <v>119790.00000000001</v>
      </c>
      <c r="H397" s="8">
        <f t="shared" si="39"/>
        <v>121786.5</v>
      </c>
      <c r="I397" s="8">
        <f t="shared" si="40"/>
        <v>1829.8224749958661</v>
      </c>
      <c r="J397" s="8">
        <f t="shared" si="41"/>
        <v>1.5024838344117502</v>
      </c>
    </row>
    <row r="398" spans="1:10" ht="15.75" x14ac:dyDescent="0.25">
      <c r="A398" s="19">
        <v>390</v>
      </c>
      <c r="B398" s="1" t="s">
        <v>403</v>
      </c>
      <c r="C398" s="2" t="s">
        <v>14</v>
      </c>
      <c r="D398" s="3">
        <v>291648.72000000003</v>
      </c>
      <c r="E398" s="8">
        <f t="shared" si="36"/>
        <v>300398.18160000001</v>
      </c>
      <c r="F398" s="8">
        <f t="shared" si="37"/>
        <v>297481.69440000004</v>
      </c>
      <c r="G398" s="9">
        <f t="shared" si="38"/>
        <v>291648.72000000003</v>
      </c>
      <c r="H398" s="8">
        <f t="shared" si="39"/>
        <v>296509.53200000001</v>
      </c>
      <c r="I398" s="8">
        <f t="shared" si="40"/>
        <v>4455.0077857899296</v>
      </c>
      <c r="J398" s="8">
        <f t="shared" si="41"/>
        <v>1.5024838344117484</v>
      </c>
    </row>
    <row r="399" spans="1:10" ht="15.75" x14ac:dyDescent="0.25">
      <c r="A399" s="19">
        <v>391</v>
      </c>
      <c r="B399" s="1" t="s">
        <v>404</v>
      </c>
      <c r="C399" s="2" t="s">
        <v>14</v>
      </c>
      <c r="D399" s="3">
        <v>314049.45</v>
      </c>
      <c r="E399" s="8">
        <f t="shared" si="36"/>
        <v>323470.93350000004</v>
      </c>
      <c r="F399" s="8">
        <f t="shared" si="37"/>
        <v>320330.43900000001</v>
      </c>
      <c r="G399" s="9">
        <f t="shared" si="38"/>
        <v>314049.45</v>
      </c>
      <c r="H399" s="8">
        <f t="shared" si="39"/>
        <v>319283.60749999998</v>
      </c>
      <c r="I399" s="8">
        <f t="shared" si="40"/>
        <v>4797.1845886141782</v>
      </c>
      <c r="J399" s="8">
        <f t="shared" si="41"/>
        <v>1.5024838344117553</v>
      </c>
    </row>
    <row r="400" spans="1:10" ht="15.75" x14ac:dyDescent="0.25">
      <c r="A400" s="19">
        <v>392</v>
      </c>
      <c r="B400" s="1" t="s">
        <v>405</v>
      </c>
      <c r="C400" s="2" t="s">
        <v>14</v>
      </c>
      <c r="D400" s="3">
        <v>157226.19</v>
      </c>
      <c r="E400" s="8">
        <f t="shared" si="36"/>
        <v>161942.97570000001</v>
      </c>
      <c r="F400" s="8">
        <f t="shared" si="37"/>
        <v>160370.7138</v>
      </c>
      <c r="G400" s="9">
        <f t="shared" si="38"/>
        <v>157226.19</v>
      </c>
      <c r="H400" s="8">
        <f t="shared" si="39"/>
        <v>159846.62650000001</v>
      </c>
      <c r="I400" s="8">
        <f t="shared" si="40"/>
        <v>2401.669723015033</v>
      </c>
      <c r="J400" s="8">
        <f t="shared" si="41"/>
        <v>1.5024838344117528</v>
      </c>
    </row>
    <row r="401" spans="1:10" ht="15.75" x14ac:dyDescent="0.25">
      <c r="A401" s="19">
        <v>393</v>
      </c>
      <c r="B401" s="1" t="s">
        <v>406</v>
      </c>
      <c r="C401" s="2" t="s">
        <v>14</v>
      </c>
      <c r="D401" s="3">
        <v>157226.19</v>
      </c>
      <c r="E401" s="8">
        <f t="shared" si="36"/>
        <v>161942.97570000001</v>
      </c>
      <c r="F401" s="8">
        <f t="shared" si="37"/>
        <v>160370.7138</v>
      </c>
      <c r="G401" s="9">
        <f t="shared" si="38"/>
        <v>157226.19</v>
      </c>
      <c r="H401" s="8">
        <f t="shared" si="39"/>
        <v>159846.62650000001</v>
      </c>
      <c r="I401" s="8">
        <f t="shared" si="40"/>
        <v>2401.669723015033</v>
      </c>
      <c r="J401" s="8">
        <f t="shared" si="41"/>
        <v>1.5024838344117528</v>
      </c>
    </row>
    <row r="402" spans="1:10" ht="15.75" x14ac:dyDescent="0.25">
      <c r="A402" s="19">
        <v>394</v>
      </c>
      <c r="B402" s="1" t="s">
        <v>407</v>
      </c>
      <c r="C402" s="2" t="s">
        <v>14</v>
      </c>
      <c r="D402" s="3">
        <v>188669.25000000003</v>
      </c>
      <c r="E402" s="8">
        <f t="shared" si="36"/>
        <v>194329.32750000004</v>
      </c>
      <c r="F402" s="8">
        <f t="shared" si="37"/>
        <v>192442.63500000004</v>
      </c>
      <c r="G402" s="9">
        <f t="shared" si="38"/>
        <v>188669.25000000003</v>
      </c>
      <c r="H402" s="8">
        <f t="shared" si="39"/>
        <v>191813.73750000005</v>
      </c>
      <c r="I402" s="8">
        <f t="shared" si="40"/>
        <v>2881.9703981184975</v>
      </c>
      <c r="J402" s="8">
        <f t="shared" si="41"/>
        <v>1.5024838344117541</v>
      </c>
    </row>
    <row r="403" spans="1:10" ht="15.75" x14ac:dyDescent="0.25">
      <c r="A403" s="19">
        <v>395</v>
      </c>
      <c r="B403" s="1" t="s">
        <v>408</v>
      </c>
      <c r="C403" s="2" t="s">
        <v>14</v>
      </c>
      <c r="D403" s="3">
        <v>139511.79</v>
      </c>
      <c r="E403" s="8">
        <f t="shared" si="36"/>
        <v>143697.14370000002</v>
      </c>
      <c r="F403" s="8">
        <f t="shared" si="37"/>
        <v>142302.0258</v>
      </c>
      <c r="G403" s="9">
        <f t="shared" si="38"/>
        <v>139511.79</v>
      </c>
      <c r="H403" s="8">
        <f t="shared" si="39"/>
        <v>141836.98650000003</v>
      </c>
      <c r="I403" s="8">
        <f t="shared" si="40"/>
        <v>2131.0777933792797</v>
      </c>
      <c r="J403" s="8">
        <f t="shared" si="41"/>
        <v>1.5024838344117522</v>
      </c>
    </row>
    <row r="404" spans="1:10" ht="15.75" x14ac:dyDescent="0.25">
      <c r="A404" s="19">
        <v>396</v>
      </c>
      <c r="B404" s="1" t="s">
        <v>409</v>
      </c>
      <c r="C404" s="2" t="s">
        <v>14</v>
      </c>
      <c r="D404" s="3">
        <v>190242.85500000001</v>
      </c>
      <c r="E404" s="8">
        <f t="shared" si="36"/>
        <v>195950.14065000002</v>
      </c>
      <c r="F404" s="8">
        <f t="shared" si="37"/>
        <v>194047.7121</v>
      </c>
      <c r="G404" s="9">
        <f t="shared" si="38"/>
        <v>190242.85500000001</v>
      </c>
      <c r="H404" s="8">
        <f t="shared" si="39"/>
        <v>193413.56925000003</v>
      </c>
      <c r="I404" s="8">
        <f t="shared" si="40"/>
        <v>2906.0076115400284</v>
      </c>
      <c r="J404" s="8">
        <f t="shared" si="41"/>
        <v>1.5024838344117513</v>
      </c>
    </row>
    <row r="405" spans="1:10" ht="15.75" x14ac:dyDescent="0.25">
      <c r="A405" s="19">
        <v>397</v>
      </c>
      <c r="B405" s="1" t="s">
        <v>410</v>
      </c>
      <c r="C405" s="2" t="s">
        <v>14</v>
      </c>
      <c r="D405" s="3">
        <v>190242.85500000001</v>
      </c>
      <c r="E405" s="8">
        <f t="shared" si="36"/>
        <v>195950.14065000002</v>
      </c>
      <c r="F405" s="8">
        <f t="shared" si="37"/>
        <v>194047.7121</v>
      </c>
      <c r="G405" s="9">
        <f t="shared" si="38"/>
        <v>190242.85500000001</v>
      </c>
      <c r="H405" s="8">
        <f t="shared" si="39"/>
        <v>193413.56925000003</v>
      </c>
      <c r="I405" s="8">
        <f t="shared" si="40"/>
        <v>2906.0076115400284</v>
      </c>
      <c r="J405" s="8">
        <f t="shared" si="41"/>
        <v>1.5024838344117513</v>
      </c>
    </row>
    <row r="406" spans="1:10" ht="15.75" x14ac:dyDescent="0.25">
      <c r="A406" s="19">
        <v>398</v>
      </c>
      <c r="B406" s="1" t="s">
        <v>411</v>
      </c>
      <c r="C406" s="2" t="s">
        <v>14</v>
      </c>
      <c r="D406" s="3">
        <v>228290.7</v>
      </c>
      <c r="E406" s="8">
        <f t="shared" si="36"/>
        <v>235139.42100000003</v>
      </c>
      <c r="F406" s="8">
        <f t="shared" si="37"/>
        <v>232856.51400000002</v>
      </c>
      <c r="G406" s="9">
        <f t="shared" si="38"/>
        <v>228290.7</v>
      </c>
      <c r="H406" s="8">
        <f t="shared" si="39"/>
        <v>232095.54500000001</v>
      </c>
      <c r="I406" s="8">
        <f t="shared" si="40"/>
        <v>3487.1980440148609</v>
      </c>
      <c r="J406" s="8">
        <f t="shared" si="41"/>
        <v>1.5024838344117553</v>
      </c>
    </row>
    <row r="407" spans="1:10" ht="15.75" x14ac:dyDescent="0.25">
      <c r="A407" s="19">
        <v>399</v>
      </c>
      <c r="B407" s="1" t="s">
        <v>412</v>
      </c>
      <c r="C407" s="2" t="s">
        <v>14</v>
      </c>
      <c r="D407" s="3">
        <v>185979.41999999998</v>
      </c>
      <c r="E407" s="8">
        <f t="shared" si="36"/>
        <v>191558.8026</v>
      </c>
      <c r="F407" s="8">
        <f t="shared" si="37"/>
        <v>189699.00839999999</v>
      </c>
      <c r="G407" s="9">
        <f t="shared" si="38"/>
        <v>185979.41999999998</v>
      </c>
      <c r="H407" s="8">
        <f t="shared" si="39"/>
        <v>189079.07699999996</v>
      </c>
      <c r="I407" s="8">
        <f t="shared" si="40"/>
        <v>2840.8825661799528</v>
      </c>
      <c r="J407" s="8">
        <f t="shared" si="41"/>
        <v>1.5024838344117544</v>
      </c>
    </row>
    <row r="408" spans="1:10" ht="15.75" x14ac:dyDescent="0.25">
      <c r="A408" s="19">
        <v>400</v>
      </c>
      <c r="B408" s="1" t="s">
        <v>413</v>
      </c>
      <c r="C408" s="2" t="s">
        <v>14</v>
      </c>
      <c r="D408" s="3">
        <v>145218.15000000002</v>
      </c>
      <c r="E408" s="8">
        <f t="shared" si="36"/>
        <v>149574.69450000004</v>
      </c>
      <c r="F408" s="8">
        <f t="shared" si="37"/>
        <v>148122.51300000004</v>
      </c>
      <c r="G408" s="9">
        <f t="shared" si="38"/>
        <v>145218.15000000002</v>
      </c>
      <c r="H408" s="8">
        <f t="shared" si="39"/>
        <v>147638.45250000004</v>
      </c>
      <c r="I408" s="8">
        <f t="shared" si="40"/>
        <v>2218.2438821881806</v>
      </c>
      <c r="J408" s="8">
        <f t="shared" si="41"/>
        <v>1.5024838344117566</v>
      </c>
    </row>
    <row r="409" spans="1:10" ht="15.75" x14ac:dyDescent="0.25">
      <c r="A409" s="19">
        <v>401</v>
      </c>
      <c r="B409" s="1" t="s">
        <v>414</v>
      </c>
      <c r="C409" s="2" t="s">
        <v>14</v>
      </c>
      <c r="D409" s="3">
        <v>145218.15000000002</v>
      </c>
      <c r="E409" s="8">
        <f t="shared" si="36"/>
        <v>149574.69450000004</v>
      </c>
      <c r="F409" s="8">
        <f t="shared" si="37"/>
        <v>148122.51300000004</v>
      </c>
      <c r="G409" s="9">
        <f t="shared" si="38"/>
        <v>145218.15000000002</v>
      </c>
      <c r="H409" s="8">
        <f t="shared" si="39"/>
        <v>147638.45250000004</v>
      </c>
      <c r="I409" s="8">
        <f t="shared" si="40"/>
        <v>2218.2438821881806</v>
      </c>
      <c r="J409" s="8">
        <f t="shared" si="41"/>
        <v>1.5024838344117566</v>
      </c>
    </row>
    <row r="410" spans="1:10" ht="15.75" x14ac:dyDescent="0.25">
      <c r="A410" s="19">
        <v>402</v>
      </c>
      <c r="B410" s="1" t="s">
        <v>415</v>
      </c>
      <c r="C410" s="2" t="s">
        <v>14</v>
      </c>
      <c r="D410" s="3">
        <v>151280.25</v>
      </c>
      <c r="E410" s="8">
        <f t="shared" si="36"/>
        <v>155818.6575</v>
      </c>
      <c r="F410" s="8">
        <f t="shared" si="37"/>
        <v>154305.85500000001</v>
      </c>
      <c r="G410" s="9">
        <f t="shared" si="38"/>
        <v>151280.25</v>
      </c>
      <c r="H410" s="8">
        <f t="shared" si="39"/>
        <v>153801.58749999999</v>
      </c>
      <c r="I410" s="8">
        <f t="shared" si="40"/>
        <v>2310.8439892561455</v>
      </c>
      <c r="J410" s="8">
        <f t="shared" si="41"/>
        <v>1.5024838344117517</v>
      </c>
    </row>
    <row r="411" spans="1:10" ht="15.75" x14ac:dyDescent="0.25">
      <c r="A411" s="19">
        <v>403</v>
      </c>
      <c r="B411" s="1" t="s">
        <v>416</v>
      </c>
      <c r="C411" s="2" t="s">
        <v>14</v>
      </c>
      <c r="D411" s="3">
        <v>104464.14</v>
      </c>
      <c r="E411" s="8">
        <f t="shared" si="36"/>
        <v>107598.06420000001</v>
      </c>
      <c r="F411" s="8">
        <f t="shared" si="37"/>
        <v>106553.4228</v>
      </c>
      <c r="G411" s="9">
        <f t="shared" si="38"/>
        <v>104464.14</v>
      </c>
      <c r="H411" s="8">
        <f t="shared" si="39"/>
        <v>106205.20899999999</v>
      </c>
      <c r="I411" s="8">
        <f t="shared" si="40"/>
        <v>1595.7160965282178</v>
      </c>
      <c r="J411" s="8">
        <f t="shared" si="41"/>
        <v>1.5024838344117546</v>
      </c>
    </row>
    <row r="412" spans="1:10" ht="15.75" x14ac:dyDescent="0.25">
      <c r="A412" s="19">
        <v>404</v>
      </c>
      <c r="B412" s="1" t="s">
        <v>417</v>
      </c>
      <c r="C412" s="2" t="s">
        <v>14</v>
      </c>
      <c r="D412" s="3">
        <v>254435.77500000002</v>
      </c>
      <c r="E412" s="8">
        <f t="shared" si="36"/>
        <v>262068.84825000004</v>
      </c>
      <c r="F412" s="8">
        <f t="shared" si="37"/>
        <v>259524.49050000001</v>
      </c>
      <c r="G412" s="9">
        <f t="shared" si="38"/>
        <v>254435.77500000002</v>
      </c>
      <c r="H412" s="8">
        <f t="shared" si="39"/>
        <v>258676.37125</v>
      </c>
      <c r="I412" s="8">
        <f t="shared" si="40"/>
        <v>3886.5706614741816</v>
      </c>
      <c r="J412" s="8">
        <f t="shared" si="41"/>
        <v>1.502483834411753</v>
      </c>
    </row>
    <row r="413" spans="1:10" ht="15.75" x14ac:dyDescent="0.25">
      <c r="A413" s="19">
        <v>405</v>
      </c>
      <c r="B413" s="1" t="s">
        <v>418</v>
      </c>
      <c r="C413" s="2" t="s">
        <v>14</v>
      </c>
      <c r="D413" s="3">
        <v>159720</v>
      </c>
      <c r="E413" s="8">
        <f t="shared" si="36"/>
        <v>164511.6</v>
      </c>
      <c r="F413" s="8">
        <f t="shared" si="37"/>
        <v>162914.4</v>
      </c>
      <c r="G413" s="9">
        <f t="shared" si="38"/>
        <v>159720</v>
      </c>
      <c r="H413" s="8">
        <f t="shared" si="39"/>
        <v>162382</v>
      </c>
      <c r="I413" s="8">
        <f t="shared" si="40"/>
        <v>2439.7632999944913</v>
      </c>
      <c r="J413" s="8">
        <f t="shared" si="41"/>
        <v>1.5024838344117522</v>
      </c>
    </row>
    <row r="414" spans="1:10" ht="15.75" x14ac:dyDescent="0.25">
      <c r="A414" s="19">
        <v>406</v>
      </c>
      <c r="B414" s="1" t="s">
        <v>419</v>
      </c>
      <c r="C414" s="2" t="s">
        <v>14</v>
      </c>
      <c r="D414" s="3">
        <v>159720</v>
      </c>
      <c r="E414" s="8">
        <f t="shared" si="36"/>
        <v>164511.6</v>
      </c>
      <c r="F414" s="8">
        <f t="shared" si="37"/>
        <v>162914.4</v>
      </c>
      <c r="G414" s="9">
        <f t="shared" si="38"/>
        <v>159720</v>
      </c>
      <c r="H414" s="8">
        <f t="shared" si="39"/>
        <v>162382</v>
      </c>
      <c r="I414" s="8">
        <f t="shared" si="40"/>
        <v>2439.7632999944913</v>
      </c>
      <c r="J414" s="8">
        <f t="shared" si="41"/>
        <v>1.5024838344117522</v>
      </c>
    </row>
    <row r="415" spans="1:10" ht="15.75" x14ac:dyDescent="0.25">
      <c r="A415" s="19">
        <v>407</v>
      </c>
      <c r="B415" s="1" t="s">
        <v>420</v>
      </c>
      <c r="C415" s="2" t="s">
        <v>14</v>
      </c>
      <c r="D415" s="3">
        <v>197653.50000000003</v>
      </c>
      <c r="E415" s="8">
        <f t="shared" si="36"/>
        <v>203583.10500000004</v>
      </c>
      <c r="F415" s="8">
        <f t="shared" si="37"/>
        <v>201606.57000000004</v>
      </c>
      <c r="G415" s="9">
        <f t="shared" si="38"/>
        <v>197653.50000000003</v>
      </c>
      <c r="H415" s="8">
        <f t="shared" si="39"/>
        <v>200947.72500000006</v>
      </c>
      <c r="I415" s="8">
        <f t="shared" si="40"/>
        <v>3019.2070837431856</v>
      </c>
      <c r="J415" s="8">
        <f t="shared" si="41"/>
        <v>1.502483834411753</v>
      </c>
    </row>
    <row r="416" spans="1:10" ht="15.75" x14ac:dyDescent="0.25">
      <c r="A416" s="19">
        <v>408</v>
      </c>
      <c r="B416" s="1" t="s">
        <v>421</v>
      </c>
      <c r="C416" s="2" t="s">
        <v>14</v>
      </c>
      <c r="D416" s="3">
        <v>149737.5</v>
      </c>
      <c r="E416" s="8">
        <f t="shared" si="36"/>
        <v>154229.625</v>
      </c>
      <c r="F416" s="8">
        <f t="shared" si="37"/>
        <v>152732.25</v>
      </c>
      <c r="G416" s="9">
        <f t="shared" si="38"/>
        <v>149737.5</v>
      </c>
      <c r="H416" s="8">
        <f t="shared" si="39"/>
        <v>152233.125</v>
      </c>
      <c r="I416" s="8">
        <f t="shared" si="40"/>
        <v>2287.2780937448338</v>
      </c>
      <c r="J416" s="8">
        <f t="shared" si="41"/>
        <v>1.502483834411751</v>
      </c>
    </row>
    <row r="417" spans="1:10" ht="15.75" x14ac:dyDescent="0.25">
      <c r="A417" s="19">
        <v>409</v>
      </c>
      <c r="B417" s="1" t="s">
        <v>422</v>
      </c>
      <c r="C417" s="2" t="s">
        <v>14</v>
      </c>
      <c r="D417" s="3">
        <v>185939.49000000002</v>
      </c>
      <c r="E417" s="8">
        <f t="shared" si="36"/>
        <v>191517.67470000003</v>
      </c>
      <c r="F417" s="8">
        <f t="shared" si="37"/>
        <v>189658.27980000002</v>
      </c>
      <c r="G417" s="9">
        <f t="shared" si="38"/>
        <v>185939.49000000002</v>
      </c>
      <c r="H417" s="8">
        <f t="shared" si="39"/>
        <v>189038.48150000002</v>
      </c>
      <c r="I417" s="8">
        <f t="shared" si="40"/>
        <v>2840.2726253549536</v>
      </c>
      <c r="J417" s="8">
        <f t="shared" si="41"/>
        <v>1.5024838344117535</v>
      </c>
    </row>
    <row r="418" spans="1:10" ht="15.75" x14ac:dyDescent="0.25">
      <c r="A418" s="19">
        <v>410</v>
      </c>
      <c r="B418" s="1" t="s">
        <v>423</v>
      </c>
      <c r="C418" s="2" t="s">
        <v>14</v>
      </c>
      <c r="D418" s="3">
        <v>185939.49000000002</v>
      </c>
      <c r="E418" s="8">
        <f t="shared" si="36"/>
        <v>191517.67470000003</v>
      </c>
      <c r="F418" s="8">
        <f t="shared" si="37"/>
        <v>189658.27980000002</v>
      </c>
      <c r="G418" s="9">
        <f t="shared" si="38"/>
        <v>185939.49000000002</v>
      </c>
      <c r="H418" s="8">
        <f t="shared" si="39"/>
        <v>189038.48150000002</v>
      </c>
      <c r="I418" s="8">
        <f t="shared" si="40"/>
        <v>2840.2726253549536</v>
      </c>
      <c r="J418" s="8">
        <f t="shared" si="41"/>
        <v>1.5024838344117535</v>
      </c>
    </row>
    <row r="419" spans="1:10" ht="15.75" x14ac:dyDescent="0.25">
      <c r="A419" s="19">
        <v>411</v>
      </c>
      <c r="B419" s="1" t="s">
        <v>424</v>
      </c>
      <c r="C419" s="2" t="s">
        <v>14</v>
      </c>
      <c r="D419" s="3">
        <v>232425.27</v>
      </c>
      <c r="E419" s="8">
        <f t="shared" si="36"/>
        <v>239398.0281</v>
      </c>
      <c r="F419" s="8">
        <f t="shared" si="37"/>
        <v>237073.77539999998</v>
      </c>
      <c r="G419" s="9">
        <f t="shared" si="38"/>
        <v>232425.27</v>
      </c>
      <c r="H419" s="8">
        <f t="shared" si="39"/>
        <v>236299.02449999997</v>
      </c>
      <c r="I419" s="8">
        <f t="shared" si="40"/>
        <v>3550.3546439851648</v>
      </c>
      <c r="J419" s="8">
        <f t="shared" si="41"/>
        <v>1.5024838344117522</v>
      </c>
    </row>
    <row r="420" spans="1:10" ht="15.75" x14ac:dyDescent="0.25">
      <c r="A420" s="19">
        <v>412</v>
      </c>
      <c r="B420" s="1" t="s">
        <v>425</v>
      </c>
      <c r="C420" s="2" t="s">
        <v>14</v>
      </c>
      <c r="D420" s="3">
        <v>164876.41500000001</v>
      </c>
      <c r="E420" s="8">
        <f t="shared" si="36"/>
        <v>169822.70745000002</v>
      </c>
      <c r="F420" s="8">
        <f t="shared" si="37"/>
        <v>168173.94330000001</v>
      </c>
      <c r="G420" s="9">
        <f t="shared" si="38"/>
        <v>164876.41500000001</v>
      </c>
      <c r="H420" s="8">
        <f t="shared" si="39"/>
        <v>167624.35525000002</v>
      </c>
      <c r="I420" s="8">
        <f t="shared" si="40"/>
        <v>2518.5288401681792</v>
      </c>
      <c r="J420" s="8">
        <f t="shared" si="41"/>
        <v>1.502483834411753</v>
      </c>
    </row>
    <row r="421" spans="1:10" ht="15.75" x14ac:dyDescent="0.25">
      <c r="A421" s="19">
        <v>413</v>
      </c>
      <c r="B421" s="1" t="s">
        <v>426</v>
      </c>
      <c r="C421" s="2" t="s">
        <v>14</v>
      </c>
      <c r="D421" s="3">
        <v>202172.85</v>
      </c>
      <c r="E421" s="8">
        <f t="shared" si="36"/>
        <v>208238.0355</v>
      </c>
      <c r="F421" s="8">
        <f t="shared" si="37"/>
        <v>206216.307</v>
      </c>
      <c r="G421" s="9">
        <f t="shared" si="38"/>
        <v>202172.85</v>
      </c>
      <c r="H421" s="8">
        <f t="shared" si="39"/>
        <v>205542.39749999999</v>
      </c>
      <c r="I421" s="8">
        <f t="shared" si="40"/>
        <v>3088.2412952998384</v>
      </c>
      <c r="J421" s="8">
        <f t="shared" si="41"/>
        <v>1.502483834411749</v>
      </c>
    </row>
    <row r="422" spans="1:10" ht="15.75" x14ac:dyDescent="0.25">
      <c r="A422" s="19">
        <v>414</v>
      </c>
      <c r="B422" s="1" t="s">
        <v>427</v>
      </c>
      <c r="C422" s="2" t="s">
        <v>14</v>
      </c>
      <c r="D422" s="3">
        <v>202172.85</v>
      </c>
      <c r="E422" s="8">
        <f t="shared" si="36"/>
        <v>208238.0355</v>
      </c>
      <c r="F422" s="8">
        <f t="shared" si="37"/>
        <v>206216.307</v>
      </c>
      <c r="G422" s="9">
        <f t="shared" si="38"/>
        <v>202172.85</v>
      </c>
      <c r="H422" s="8">
        <f t="shared" si="39"/>
        <v>205542.39749999999</v>
      </c>
      <c r="I422" s="8">
        <f t="shared" si="40"/>
        <v>3088.2412952998384</v>
      </c>
      <c r="J422" s="8">
        <f t="shared" si="41"/>
        <v>1.502483834411749</v>
      </c>
    </row>
    <row r="423" spans="1:10" ht="15.75" x14ac:dyDescent="0.25">
      <c r="A423" s="19">
        <v>415</v>
      </c>
      <c r="B423" s="1" t="s">
        <v>428</v>
      </c>
      <c r="C423" s="2" t="s">
        <v>14</v>
      </c>
      <c r="D423" s="3">
        <v>252716.97</v>
      </c>
      <c r="E423" s="8">
        <f t="shared" si="36"/>
        <v>260298.4791</v>
      </c>
      <c r="F423" s="8">
        <f t="shared" si="37"/>
        <v>257771.3094</v>
      </c>
      <c r="G423" s="9">
        <f t="shared" si="38"/>
        <v>252716.97</v>
      </c>
      <c r="H423" s="8">
        <f t="shared" si="39"/>
        <v>256928.91949999999</v>
      </c>
      <c r="I423" s="8">
        <f t="shared" si="40"/>
        <v>3860.3154814162785</v>
      </c>
      <c r="J423" s="8">
        <f t="shared" si="41"/>
        <v>1.5024838344117502</v>
      </c>
    </row>
    <row r="424" spans="1:10" ht="15.75" x14ac:dyDescent="0.25">
      <c r="A424" s="19">
        <v>416</v>
      </c>
      <c r="B424" s="1" t="s">
        <v>429</v>
      </c>
      <c r="C424" s="2" t="s">
        <v>14</v>
      </c>
      <c r="D424" s="3">
        <v>161578.56000000003</v>
      </c>
      <c r="E424" s="8">
        <f t="shared" si="36"/>
        <v>166425.91680000004</v>
      </c>
      <c r="F424" s="8">
        <f t="shared" si="37"/>
        <v>164810.13120000003</v>
      </c>
      <c r="G424" s="9">
        <f t="shared" si="38"/>
        <v>161578.56000000003</v>
      </c>
      <c r="H424" s="8">
        <f t="shared" si="39"/>
        <v>164271.53600000005</v>
      </c>
      <c r="I424" s="8">
        <f t="shared" si="40"/>
        <v>2468.1532729398841</v>
      </c>
      <c r="J424" s="8">
        <f t="shared" si="41"/>
        <v>1.502483834411753</v>
      </c>
    </row>
    <row r="425" spans="1:10" ht="15.75" x14ac:dyDescent="0.25">
      <c r="A425" s="19">
        <v>417</v>
      </c>
      <c r="B425" s="1" t="s">
        <v>430</v>
      </c>
      <c r="C425" s="2" t="s">
        <v>14</v>
      </c>
      <c r="D425" s="3">
        <v>186843.36</v>
      </c>
      <c r="E425" s="8">
        <f t="shared" si="36"/>
        <v>192448.66079999998</v>
      </c>
      <c r="F425" s="8">
        <f t="shared" si="37"/>
        <v>190580.22719999999</v>
      </c>
      <c r="G425" s="9">
        <f t="shared" si="38"/>
        <v>186843.36</v>
      </c>
      <c r="H425" s="8">
        <f t="shared" si="39"/>
        <v>189957.41599999997</v>
      </c>
      <c r="I425" s="8">
        <f t="shared" si="40"/>
        <v>2854.0794676662804</v>
      </c>
      <c r="J425" s="8">
        <f t="shared" si="41"/>
        <v>1.502483834411751</v>
      </c>
    </row>
    <row r="426" spans="1:10" ht="15.75" x14ac:dyDescent="0.25">
      <c r="A426" s="19">
        <v>418</v>
      </c>
      <c r="B426" s="1" t="s">
        <v>431</v>
      </c>
      <c r="C426" s="2" t="s">
        <v>14</v>
      </c>
      <c r="D426" s="3">
        <v>186843.36</v>
      </c>
      <c r="E426" s="8">
        <f t="shared" si="36"/>
        <v>192448.66079999998</v>
      </c>
      <c r="F426" s="8">
        <f t="shared" si="37"/>
        <v>190580.22719999999</v>
      </c>
      <c r="G426" s="9">
        <f t="shared" si="38"/>
        <v>186843.36</v>
      </c>
      <c r="H426" s="8">
        <f t="shared" si="39"/>
        <v>189957.41599999997</v>
      </c>
      <c r="I426" s="8">
        <f t="shared" si="40"/>
        <v>2854.0794676662804</v>
      </c>
      <c r="J426" s="8">
        <f t="shared" si="41"/>
        <v>1.502483834411751</v>
      </c>
    </row>
    <row r="427" spans="1:10" ht="15.75" x14ac:dyDescent="0.25">
      <c r="A427" s="19">
        <v>419</v>
      </c>
      <c r="B427" s="1" t="s">
        <v>432</v>
      </c>
      <c r="C427" s="2" t="s">
        <v>14</v>
      </c>
      <c r="D427" s="3">
        <v>233552.38499999998</v>
      </c>
      <c r="E427" s="8">
        <f t="shared" si="36"/>
        <v>240558.95654999997</v>
      </c>
      <c r="F427" s="8">
        <f t="shared" si="37"/>
        <v>238223.43269999998</v>
      </c>
      <c r="G427" s="9">
        <f t="shared" si="38"/>
        <v>233552.38499999998</v>
      </c>
      <c r="H427" s="8">
        <f t="shared" si="39"/>
        <v>237444.92474999998</v>
      </c>
      <c r="I427" s="8">
        <f t="shared" si="40"/>
        <v>3567.5716099998931</v>
      </c>
      <c r="J427" s="8">
        <f t="shared" si="41"/>
        <v>1.5024838344117497</v>
      </c>
    </row>
    <row r="428" spans="1:10" ht="15.75" x14ac:dyDescent="0.25">
      <c r="A428" s="19">
        <v>420</v>
      </c>
      <c r="B428" s="1" t="s">
        <v>433</v>
      </c>
      <c r="C428" s="2" t="s">
        <v>14</v>
      </c>
      <c r="D428" s="3">
        <v>164876.41500000001</v>
      </c>
      <c r="E428" s="8">
        <f t="shared" si="36"/>
        <v>169822.70745000002</v>
      </c>
      <c r="F428" s="8">
        <f t="shared" si="37"/>
        <v>168173.94330000001</v>
      </c>
      <c r="G428" s="9">
        <f t="shared" si="38"/>
        <v>164876.41500000001</v>
      </c>
      <c r="H428" s="8">
        <f t="shared" si="39"/>
        <v>167624.35525000002</v>
      </c>
      <c r="I428" s="8">
        <f t="shared" si="40"/>
        <v>2518.5288401681792</v>
      </c>
      <c r="J428" s="8">
        <f t="shared" si="41"/>
        <v>1.502483834411753</v>
      </c>
    </row>
    <row r="429" spans="1:10" ht="15.75" x14ac:dyDescent="0.25">
      <c r="A429" s="19">
        <v>421</v>
      </c>
      <c r="B429" s="1" t="s">
        <v>434</v>
      </c>
      <c r="C429" s="2" t="s">
        <v>14</v>
      </c>
      <c r="D429" s="3">
        <v>178786.57500000001</v>
      </c>
      <c r="E429" s="8">
        <f t="shared" si="36"/>
        <v>184150.17225</v>
      </c>
      <c r="F429" s="8">
        <f t="shared" si="37"/>
        <v>182362.30650000001</v>
      </c>
      <c r="G429" s="9">
        <f t="shared" si="38"/>
        <v>178786.57500000001</v>
      </c>
      <c r="H429" s="8">
        <f t="shared" si="39"/>
        <v>181766.35124999998</v>
      </c>
      <c r="I429" s="8">
        <f t="shared" si="40"/>
        <v>2731.0100439313269</v>
      </c>
      <c r="J429" s="8">
        <f t="shared" si="41"/>
        <v>1.5024838344117486</v>
      </c>
    </row>
    <row r="430" spans="1:10" ht="15.75" x14ac:dyDescent="0.25">
      <c r="A430" s="19">
        <v>422</v>
      </c>
      <c r="B430" s="1" t="s">
        <v>435</v>
      </c>
      <c r="C430" s="2" t="s">
        <v>14</v>
      </c>
      <c r="D430" s="3">
        <v>178786.57500000001</v>
      </c>
      <c r="E430" s="8">
        <f t="shared" si="36"/>
        <v>184150.17225</v>
      </c>
      <c r="F430" s="8">
        <f t="shared" si="37"/>
        <v>182362.30650000001</v>
      </c>
      <c r="G430" s="9">
        <f t="shared" si="38"/>
        <v>178786.57500000001</v>
      </c>
      <c r="H430" s="8">
        <f t="shared" si="39"/>
        <v>181766.35124999998</v>
      </c>
      <c r="I430" s="8">
        <f t="shared" si="40"/>
        <v>2731.0100439313269</v>
      </c>
      <c r="J430" s="8">
        <f t="shared" si="41"/>
        <v>1.5024838344117486</v>
      </c>
    </row>
    <row r="431" spans="1:10" ht="15.75" x14ac:dyDescent="0.25">
      <c r="A431" s="19">
        <v>423</v>
      </c>
      <c r="B431" s="1" t="s">
        <v>436</v>
      </c>
      <c r="C431" s="2" t="s">
        <v>14</v>
      </c>
      <c r="D431" s="3">
        <v>223482.76500000001</v>
      </c>
      <c r="E431" s="8">
        <f t="shared" si="36"/>
        <v>230187.24795000002</v>
      </c>
      <c r="F431" s="8">
        <f t="shared" si="37"/>
        <v>227952.42030000003</v>
      </c>
      <c r="G431" s="9">
        <f t="shared" si="38"/>
        <v>223482.76500000001</v>
      </c>
      <c r="H431" s="8">
        <f t="shared" si="39"/>
        <v>227207.47774999999</v>
      </c>
      <c r="I431" s="8">
        <f t="shared" si="40"/>
        <v>3413.7556237684294</v>
      </c>
      <c r="J431" s="8">
        <f t="shared" si="41"/>
        <v>1.5024838344117526</v>
      </c>
    </row>
    <row r="432" spans="1:10" ht="15.75" x14ac:dyDescent="0.25">
      <c r="A432" s="19">
        <v>424</v>
      </c>
      <c r="B432" s="1" t="s">
        <v>437</v>
      </c>
      <c r="C432" s="2" t="s">
        <v>14</v>
      </c>
      <c r="D432" s="3">
        <v>164876.41500000001</v>
      </c>
      <c r="E432" s="8">
        <f t="shared" si="36"/>
        <v>169822.70745000002</v>
      </c>
      <c r="F432" s="8">
        <f t="shared" si="37"/>
        <v>168173.94330000001</v>
      </c>
      <c r="G432" s="9">
        <f t="shared" si="38"/>
        <v>164876.41500000001</v>
      </c>
      <c r="H432" s="8">
        <f t="shared" si="39"/>
        <v>167624.35525000002</v>
      </c>
      <c r="I432" s="8">
        <f t="shared" si="40"/>
        <v>2518.5288401681792</v>
      </c>
      <c r="J432" s="8">
        <f t="shared" si="41"/>
        <v>1.502483834411753</v>
      </c>
    </row>
    <row r="433" spans="1:10" ht="15.75" x14ac:dyDescent="0.25">
      <c r="A433" s="19">
        <v>425</v>
      </c>
      <c r="B433" s="1" t="s">
        <v>438</v>
      </c>
      <c r="C433" s="2" t="s">
        <v>14</v>
      </c>
      <c r="D433" s="3">
        <v>270484.005</v>
      </c>
      <c r="E433" s="8">
        <f t="shared" si="36"/>
        <v>278598.52515</v>
      </c>
      <c r="F433" s="8">
        <f t="shared" si="37"/>
        <v>275893.6851</v>
      </c>
      <c r="G433" s="9">
        <f t="shared" si="38"/>
        <v>270484.005</v>
      </c>
      <c r="H433" s="8">
        <f t="shared" si="39"/>
        <v>274992.07175</v>
      </c>
      <c r="I433" s="8">
        <f t="shared" si="40"/>
        <v>4131.7114239577113</v>
      </c>
      <c r="J433" s="8">
        <f t="shared" si="41"/>
        <v>1.5024838344117502</v>
      </c>
    </row>
    <row r="434" spans="1:10" ht="15.75" x14ac:dyDescent="0.25">
      <c r="A434" s="19">
        <v>426</v>
      </c>
      <c r="B434" s="1" t="s">
        <v>439</v>
      </c>
      <c r="C434" s="2" t="s">
        <v>14</v>
      </c>
      <c r="D434" s="3">
        <v>396361.51500000001</v>
      </c>
      <c r="E434" s="8">
        <f t="shared" si="36"/>
        <v>408252.36045000004</v>
      </c>
      <c r="F434" s="8">
        <f t="shared" si="37"/>
        <v>404288.74530000001</v>
      </c>
      <c r="G434" s="9">
        <f t="shared" si="38"/>
        <v>396361.51500000001</v>
      </c>
      <c r="H434" s="8">
        <f t="shared" si="39"/>
        <v>402967.54025000002</v>
      </c>
      <c r="I434" s="8">
        <f t="shared" si="40"/>
        <v>6054.5221501829246</v>
      </c>
      <c r="J434" s="8">
        <f t="shared" si="41"/>
        <v>1.502483834411753</v>
      </c>
    </row>
    <row r="435" spans="1:10" ht="15.75" x14ac:dyDescent="0.25">
      <c r="A435" s="19">
        <v>427</v>
      </c>
      <c r="B435" s="1" t="s">
        <v>440</v>
      </c>
      <c r="C435" s="2" t="s">
        <v>14</v>
      </c>
      <c r="D435" s="3">
        <v>396361.51500000001</v>
      </c>
      <c r="E435" s="8">
        <f t="shared" si="36"/>
        <v>408252.36045000004</v>
      </c>
      <c r="F435" s="8">
        <f t="shared" si="37"/>
        <v>404288.74530000001</v>
      </c>
      <c r="G435" s="9">
        <f t="shared" si="38"/>
        <v>396361.51500000001</v>
      </c>
      <c r="H435" s="8">
        <f t="shared" si="39"/>
        <v>402967.54025000002</v>
      </c>
      <c r="I435" s="8">
        <f t="shared" si="40"/>
        <v>6054.5221501829246</v>
      </c>
      <c r="J435" s="8">
        <f t="shared" si="41"/>
        <v>1.502483834411753</v>
      </c>
    </row>
    <row r="436" spans="1:10" ht="15.75" x14ac:dyDescent="0.25">
      <c r="A436" s="19">
        <v>428</v>
      </c>
      <c r="B436" s="1" t="s">
        <v>441</v>
      </c>
      <c r="C436" s="2" t="s">
        <v>14</v>
      </c>
      <c r="D436" s="3">
        <v>475633.45500000002</v>
      </c>
      <c r="E436" s="8">
        <f t="shared" si="36"/>
        <v>489902.45865000004</v>
      </c>
      <c r="F436" s="8">
        <f t="shared" si="37"/>
        <v>485146.12410000002</v>
      </c>
      <c r="G436" s="9">
        <f t="shared" si="38"/>
        <v>475633.45500000002</v>
      </c>
      <c r="H436" s="8">
        <f t="shared" si="39"/>
        <v>483560.67925000004</v>
      </c>
      <c r="I436" s="8">
        <f t="shared" si="40"/>
        <v>7265.4210353029193</v>
      </c>
      <c r="J436" s="8">
        <f t="shared" si="41"/>
        <v>1.502483834411753</v>
      </c>
    </row>
    <row r="437" spans="1:10" ht="15.75" x14ac:dyDescent="0.25">
      <c r="A437" s="19">
        <v>429</v>
      </c>
      <c r="B437" s="1" t="s">
        <v>442</v>
      </c>
      <c r="C437" s="2" t="s">
        <v>14</v>
      </c>
      <c r="D437" s="3">
        <v>362727.75000000006</v>
      </c>
      <c r="E437" s="8">
        <f t="shared" si="36"/>
        <v>373609.58250000008</v>
      </c>
      <c r="F437" s="8">
        <f t="shared" si="37"/>
        <v>369982.30500000005</v>
      </c>
      <c r="G437" s="9">
        <f t="shared" si="38"/>
        <v>362727.75000000006</v>
      </c>
      <c r="H437" s="8">
        <f t="shared" si="39"/>
        <v>368773.21250000008</v>
      </c>
      <c r="I437" s="8">
        <f t="shared" si="40"/>
        <v>5540.7579034534019</v>
      </c>
      <c r="J437" s="8">
        <f t="shared" si="41"/>
        <v>1.5024838344117526</v>
      </c>
    </row>
    <row r="438" spans="1:10" ht="15.75" x14ac:dyDescent="0.25">
      <c r="A438" s="19">
        <v>430</v>
      </c>
      <c r="B438" s="1" t="s">
        <v>443</v>
      </c>
      <c r="C438" s="2" t="s">
        <v>14</v>
      </c>
      <c r="D438" s="3">
        <v>347391</v>
      </c>
      <c r="E438" s="8">
        <f t="shared" si="36"/>
        <v>357812.73</v>
      </c>
      <c r="F438" s="8">
        <f t="shared" si="37"/>
        <v>354338.82</v>
      </c>
      <c r="G438" s="9">
        <f t="shared" si="38"/>
        <v>347391</v>
      </c>
      <c r="H438" s="8">
        <f t="shared" si="39"/>
        <v>353180.85000000003</v>
      </c>
      <c r="I438" s="8">
        <f t="shared" si="40"/>
        <v>5306.4851774880062</v>
      </c>
      <c r="J438" s="8">
        <f t="shared" si="41"/>
        <v>1.5024838344117484</v>
      </c>
    </row>
    <row r="439" spans="1:10" ht="15.75" x14ac:dyDescent="0.25">
      <c r="A439" s="19">
        <v>431</v>
      </c>
      <c r="B439" s="1" t="s">
        <v>444</v>
      </c>
      <c r="C439" s="2" t="s">
        <v>14</v>
      </c>
      <c r="D439" s="3">
        <v>347391</v>
      </c>
      <c r="E439" s="8">
        <f t="shared" si="36"/>
        <v>357812.73</v>
      </c>
      <c r="F439" s="8">
        <f t="shared" si="37"/>
        <v>354338.82</v>
      </c>
      <c r="G439" s="9">
        <f t="shared" si="38"/>
        <v>347391</v>
      </c>
      <c r="H439" s="8">
        <f t="shared" si="39"/>
        <v>353180.85000000003</v>
      </c>
      <c r="I439" s="8">
        <f t="shared" si="40"/>
        <v>5306.4851774880062</v>
      </c>
      <c r="J439" s="8">
        <f t="shared" si="41"/>
        <v>1.5024838344117484</v>
      </c>
    </row>
    <row r="440" spans="1:10" ht="15.75" x14ac:dyDescent="0.25">
      <c r="A440" s="19">
        <v>432</v>
      </c>
      <c r="B440" s="1" t="s">
        <v>445</v>
      </c>
      <c r="C440" s="2" t="s">
        <v>14</v>
      </c>
      <c r="D440" s="3">
        <v>412718.29499999998</v>
      </c>
      <c r="E440" s="8">
        <f t="shared" si="36"/>
        <v>425099.84385</v>
      </c>
      <c r="F440" s="8">
        <f t="shared" si="37"/>
        <v>420972.66090000002</v>
      </c>
      <c r="G440" s="9">
        <f t="shared" si="38"/>
        <v>412718.29499999998</v>
      </c>
      <c r="H440" s="8">
        <f t="shared" si="39"/>
        <v>419596.93325</v>
      </c>
      <c r="I440" s="8">
        <f t="shared" si="40"/>
        <v>6304.3760917687277</v>
      </c>
      <c r="J440" s="8">
        <f t="shared" si="41"/>
        <v>1.5024838344117539</v>
      </c>
    </row>
    <row r="441" spans="1:10" ht="15.75" x14ac:dyDescent="0.25">
      <c r="A441" s="19">
        <v>433</v>
      </c>
      <c r="B441" s="1" t="s">
        <v>446</v>
      </c>
      <c r="C441" s="2" t="s">
        <v>14</v>
      </c>
      <c r="D441" s="3">
        <v>319440</v>
      </c>
      <c r="E441" s="8">
        <f t="shared" si="36"/>
        <v>329023.2</v>
      </c>
      <c r="F441" s="8">
        <f t="shared" si="37"/>
        <v>325828.8</v>
      </c>
      <c r="G441" s="9">
        <f t="shared" si="38"/>
        <v>319440</v>
      </c>
      <c r="H441" s="8">
        <f t="shared" si="39"/>
        <v>324764</v>
      </c>
      <c r="I441" s="8">
        <f t="shared" si="40"/>
        <v>4879.5265999889825</v>
      </c>
      <c r="J441" s="8">
        <f t="shared" si="41"/>
        <v>1.5024838344117522</v>
      </c>
    </row>
    <row r="442" spans="1:10" ht="15.75" x14ac:dyDescent="0.25">
      <c r="A442" s="19">
        <v>434</v>
      </c>
      <c r="B442" s="1" t="s">
        <v>447</v>
      </c>
      <c r="C442" s="2" t="s">
        <v>14</v>
      </c>
      <c r="D442" s="3">
        <v>577066.54500000004</v>
      </c>
      <c r="E442" s="8">
        <f t="shared" si="36"/>
        <v>594378.54135000007</v>
      </c>
      <c r="F442" s="8">
        <f t="shared" si="37"/>
        <v>588607.8759000001</v>
      </c>
      <c r="G442" s="9">
        <f t="shared" si="38"/>
        <v>577066.54500000004</v>
      </c>
      <c r="H442" s="8">
        <f t="shared" si="39"/>
        <v>586684.32075000007</v>
      </c>
      <c r="I442" s="8">
        <f t="shared" si="40"/>
        <v>8814.8370782971542</v>
      </c>
      <c r="J442" s="8">
        <f t="shared" si="41"/>
        <v>1.5024838344117539</v>
      </c>
    </row>
    <row r="443" spans="1:10" ht="15.75" x14ac:dyDescent="0.25">
      <c r="A443" s="19">
        <v>435</v>
      </c>
      <c r="B443" s="1" t="s">
        <v>448</v>
      </c>
      <c r="C443" s="2" t="s">
        <v>14</v>
      </c>
      <c r="D443" s="3">
        <v>577066.54500000004</v>
      </c>
      <c r="E443" s="8">
        <f t="shared" si="36"/>
        <v>594378.54135000007</v>
      </c>
      <c r="F443" s="8">
        <f t="shared" si="37"/>
        <v>588607.8759000001</v>
      </c>
      <c r="G443" s="9">
        <f t="shared" si="38"/>
        <v>577066.54500000004</v>
      </c>
      <c r="H443" s="8">
        <f t="shared" si="39"/>
        <v>586684.32075000007</v>
      </c>
      <c r="I443" s="8">
        <f t="shared" si="40"/>
        <v>8814.8370782971542</v>
      </c>
      <c r="J443" s="8">
        <f t="shared" si="41"/>
        <v>1.5024838344117539</v>
      </c>
    </row>
    <row r="444" spans="1:10" ht="15.75" x14ac:dyDescent="0.25">
      <c r="A444" s="19">
        <v>436</v>
      </c>
      <c r="B444" s="1" t="s">
        <v>449</v>
      </c>
      <c r="C444" s="2" t="s">
        <v>14</v>
      </c>
      <c r="D444" s="3">
        <v>692480.58</v>
      </c>
      <c r="E444" s="8">
        <f t="shared" si="36"/>
        <v>713254.99739999999</v>
      </c>
      <c r="F444" s="8">
        <f t="shared" si="37"/>
        <v>706330.19160000002</v>
      </c>
      <c r="G444" s="9">
        <f t="shared" si="38"/>
        <v>692480.58</v>
      </c>
      <c r="H444" s="8">
        <f t="shared" si="39"/>
        <v>704021.92299999995</v>
      </c>
      <c r="I444" s="8">
        <f t="shared" si="40"/>
        <v>10577.815583789767</v>
      </c>
      <c r="J444" s="8">
        <f t="shared" si="41"/>
        <v>1.5024838344117541</v>
      </c>
    </row>
    <row r="445" spans="1:10" ht="15.75" x14ac:dyDescent="0.25">
      <c r="A445" s="19">
        <v>437</v>
      </c>
      <c r="B445" s="1" t="s">
        <v>450</v>
      </c>
      <c r="C445" s="2" t="s">
        <v>14</v>
      </c>
      <c r="D445" s="3">
        <v>534198.06000000006</v>
      </c>
      <c r="E445" s="8">
        <f t="shared" si="36"/>
        <v>550224.00180000009</v>
      </c>
      <c r="F445" s="8">
        <f t="shared" si="37"/>
        <v>544882.02120000008</v>
      </c>
      <c r="G445" s="9">
        <f t="shared" si="38"/>
        <v>534198.06000000006</v>
      </c>
      <c r="H445" s="8">
        <f t="shared" si="39"/>
        <v>543101.36100000015</v>
      </c>
      <c r="I445" s="8">
        <f t="shared" si="40"/>
        <v>8160.01015349522</v>
      </c>
      <c r="J445" s="8">
        <f t="shared" si="41"/>
        <v>1.502483834411753</v>
      </c>
    </row>
    <row r="446" spans="1:10" ht="15.75" x14ac:dyDescent="0.25">
      <c r="A446" s="19">
        <v>438</v>
      </c>
      <c r="B446" s="1" t="s">
        <v>451</v>
      </c>
      <c r="C446" s="2" t="s">
        <v>14</v>
      </c>
      <c r="D446" s="3">
        <v>380071.89</v>
      </c>
      <c r="E446" s="8">
        <f t="shared" si="36"/>
        <v>391474.04670000001</v>
      </c>
      <c r="F446" s="8">
        <f t="shared" si="37"/>
        <v>387673.32780000003</v>
      </c>
      <c r="G446" s="9">
        <f t="shared" si="38"/>
        <v>380071.89</v>
      </c>
      <c r="H446" s="8">
        <f t="shared" si="39"/>
        <v>386406.4215</v>
      </c>
      <c r="I446" s="8">
        <f t="shared" si="40"/>
        <v>5805.6940181664304</v>
      </c>
      <c r="J446" s="8">
        <f t="shared" si="41"/>
        <v>1.5024838344117504</v>
      </c>
    </row>
    <row r="447" spans="1:10" ht="15.75" x14ac:dyDescent="0.25">
      <c r="A447" s="19">
        <v>439</v>
      </c>
      <c r="B447" s="1" t="s">
        <v>452</v>
      </c>
      <c r="C447" s="2" t="s">
        <v>14</v>
      </c>
      <c r="D447" s="3">
        <v>328763.65500000003</v>
      </c>
      <c r="E447" s="8">
        <f t="shared" si="36"/>
        <v>338626.56465000001</v>
      </c>
      <c r="F447" s="8">
        <f t="shared" si="37"/>
        <v>335338.92810000002</v>
      </c>
      <c r="G447" s="9">
        <f t="shared" si="38"/>
        <v>328763.65500000003</v>
      </c>
      <c r="H447" s="8">
        <f t="shared" si="39"/>
        <v>334243.04925000004</v>
      </c>
      <c r="I447" s="8">
        <f t="shared" si="40"/>
        <v>5021.94778262615</v>
      </c>
      <c r="J447" s="8">
        <f t="shared" si="41"/>
        <v>1.5024838344117486</v>
      </c>
    </row>
    <row r="448" spans="1:10" ht="15.75" x14ac:dyDescent="0.25">
      <c r="A448" s="19">
        <v>440</v>
      </c>
      <c r="B448" s="1" t="s">
        <v>453</v>
      </c>
      <c r="C448" s="2" t="s">
        <v>14</v>
      </c>
      <c r="D448" s="3">
        <v>289851.87000000005</v>
      </c>
      <c r="E448" s="8">
        <f t="shared" si="36"/>
        <v>298547.42610000004</v>
      </c>
      <c r="F448" s="8">
        <f t="shared" si="37"/>
        <v>295648.90740000008</v>
      </c>
      <c r="G448" s="9">
        <f t="shared" si="38"/>
        <v>289851.87000000005</v>
      </c>
      <c r="H448" s="8">
        <f t="shared" si="39"/>
        <v>294682.73450000008</v>
      </c>
      <c r="I448" s="8">
        <f t="shared" si="40"/>
        <v>4427.5604486649972</v>
      </c>
      <c r="J448" s="8">
        <f t="shared" si="41"/>
        <v>1.5024838344117497</v>
      </c>
    </row>
    <row r="449" spans="1:10" ht="15.75" x14ac:dyDescent="0.25">
      <c r="A449" s="19">
        <v>441</v>
      </c>
      <c r="B449" s="1" t="s">
        <v>454</v>
      </c>
      <c r="C449" s="2" t="s">
        <v>14</v>
      </c>
      <c r="D449" s="3">
        <v>319200.42000000004</v>
      </c>
      <c r="E449" s="8">
        <f t="shared" si="36"/>
        <v>328776.43260000006</v>
      </c>
      <c r="F449" s="8">
        <f t="shared" si="37"/>
        <v>325584.42840000003</v>
      </c>
      <c r="G449" s="9">
        <f t="shared" si="38"/>
        <v>319200.42000000004</v>
      </c>
      <c r="H449" s="8">
        <f t="shared" si="39"/>
        <v>324520.42700000008</v>
      </c>
      <c r="I449" s="8">
        <f t="shared" si="40"/>
        <v>4875.8669550389932</v>
      </c>
      <c r="J449" s="8">
        <f t="shared" si="41"/>
        <v>1.5024838344117526</v>
      </c>
    </row>
    <row r="450" spans="1:10" ht="15.75" x14ac:dyDescent="0.25">
      <c r="A450" s="19">
        <v>442</v>
      </c>
      <c r="B450" s="1" t="s">
        <v>455</v>
      </c>
      <c r="C450" s="2" t="s">
        <v>14</v>
      </c>
      <c r="D450" s="3">
        <v>287543.19</v>
      </c>
      <c r="E450" s="8">
        <f t="shared" si="36"/>
        <v>296169.48570000002</v>
      </c>
      <c r="F450" s="8">
        <f t="shared" si="37"/>
        <v>293294.05379999999</v>
      </c>
      <c r="G450" s="9">
        <f t="shared" si="38"/>
        <v>287543.19</v>
      </c>
      <c r="H450" s="8">
        <f t="shared" si="39"/>
        <v>292335.57650000002</v>
      </c>
      <c r="I450" s="8">
        <f t="shared" si="40"/>
        <v>4392.2947791469032</v>
      </c>
      <c r="J450" s="8">
        <f t="shared" si="41"/>
        <v>1.5024838344117528</v>
      </c>
    </row>
    <row r="451" spans="1:10" ht="15.75" x14ac:dyDescent="0.25">
      <c r="A451" s="19">
        <v>443</v>
      </c>
      <c r="B451" s="1" t="s">
        <v>456</v>
      </c>
      <c r="C451" s="2" t="s">
        <v>14</v>
      </c>
      <c r="D451" s="3">
        <v>85849.5</v>
      </c>
      <c r="E451" s="8">
        <f t="shared" si="36"/>
        <v>88424.985000000001</v>
      </c>
      <c r="F451" s="8">
        <f t="shared" si="37"/>
        <v>87566.49</v>
      </c>
      <c r="G451" s="9">
        <f t="shared" si="38"/>
        <v>85849.5</v>
      </c>
      <c r="H451" s="8">
        <f t="shared" si="39"/>
        <v>87280.324999999997</v>
      </c>
      <c r="I451" s="8">
        <f t="shared" si="40"/>
        <v>1311.3727737470388</v>
      </c>
      <c r="J451" s="8">
        <f t="shared" si="41"/>
        <v>1.5024838344117519</v>
      </c>
    </row>
    <row r="452" spans="1:10" ht="15.75" x14ac:dyDescent="0.25">
      <c r="A452" s="19">
        <v>444</v>
      </c>
      <c r="B452" s="1" t="s">
        <v>457</v>
      </c>
      <c r="C452" s="2" t="s">
        <v>14</v>
      </c>
      <c r="D452" s="3">
        <v>91839.000000000015</v>
      </c>
      <c r="E452" s="8">
        <f t="shared" si="36"/>
        <v>94594.170000000013</v>
      </c>
      <c r="F452" s="8">
        <f t="shared" si="37"/>
        <v>93675.780000000013</v>
      </c>
      <c r="G452" s="9">
        <f t="shared" si="38"/>
        <v>91839.000000000015</v>
      </c>
      <c r="H452" s="8">
        <f t="shared" si="39"/>
        <v>93369.650000000023</v>
      </c>
      <c r="I452" s="8">
        <f t="shared" si="40"/>
        <v>1402.8638974968305</v>
      </c>
      <c r="J452" s="8">
        <f t="shared" si="41"/>
        <v>1.5024838344117497</v>
      </c>
    </row>
    <row r="453" spans="1:10" ht="15.75" x14ac:dyDescent="0.25">
      <c r="A453" s="19">
        <v>445</v>
      </c>
      <c r="B453" s="1" t="s">
        <v>458</v>
      </c>
      <c r="C453" s="2" t="s">
        <v>14</v>
      </c>
      <c r="D453" s="3">
        <v>207997.185</v>
      </c>
      <c r="E453" s="8">
        <f t="shared" si="36"/>
        <v>214237.10055</v>
      </c>
      <c r="F453" s="8">
        <f t="shared" si="37"/>
        <v>212157.1287</v>
      </c>
      <c r="G453" s="9">
        <f t="shared" si="38"/>
        <v>207997.185</v>
      </c>
      <c r="H453" s="8">
        <f t="shared" si="39"/>
        <v>211463.80475000001</v>
      </c>
      <c r="I453" s="8">
        <f t="shared" si="40"/>
        <v>3177.209482000781</v>
      </c>
      <c r="J453" s="8">
        <f t="shared" si="41"/>
        <v>1.5024838344117522</v>
      </c>
    </row>
    <row r="454" spans="1:10" ht="15.75" x14ac:dyDescent="0.25">
      <c r="A454" s="19">
        <v>446</v>
      </c>
      <c r="B454" s="1" t="s">
        <v>459</v>
      </c>
      <c r="C454" s="2" t="s">
        <v>14</v>
      </c>
      <c r="D454" s="3">
        <v>61891.500000000007</v>
      </c>
      <c r="E454" s="8">
        <f t="shared" si="36"/>
        <v>63748.24500000001</v>
      </c>
      <c r="F454" s="8">
        <f t="shared" si="37"/>
        <v>63129.330000000009</v>
      </c>
      <c r="G454" s="9">
        <f t="shared" si="38"/>
        <v>61891.500000000007</v>
      </c>
      <c r="H454" s="8">
        <f t="shared" si="39"/>
        <v>62923.025000000016</v>
      </c>
      <c r="I454" s="8">
        <f t="shared" si="40"/>
        <v>945.40827874786589</v>
      </c>
      <c r="J454" s="8">
        <f t="shared" si="41"/>
        <v>1.5024838344117526</v>
      </c>
    </row>
    <row r="455" spans="1:10" ht="15.75" x14ac:dyDescent="0.25">
      <c r="A455" s="19">
        <v>447</v>
      </c>
      <c r="B455" s="1" t="s">
        <v>460</v>
      </c>
      <c r="C455" s="2" t="s">
        <v>14</v>
      </c>
      <c r="D455" s="3">
        <v>115414.035</v>
      </c>
      <c r="E455" s="8">
        <f t="shared" si="36"/>
        <v>118876.45605000001</v>
      </c>
      <c r="F455" s="8">
        <f t="shared" si="37"/>
        <v>117722.31570000001</v>
      </c>
      <c r="G455" s="9">
        <f t="shared" si="38"/>
        <v>115414.035</v>
      </c>
      <c r="H455" s="8">
        <f t="shared" si="39"/>
        <v>117337.60225</v>
      </c>
      <c r="I455" s="8">
        <f t="shared" si="40"/>
        <v>1762.978505492611</v>
      </c>
      <c r="J455" s="8">
        <f t="shared" si="41"/>
        <v>1.5024838344117528</v>
      </c>
    </row>
    <row r="456" spans="1:10" ht="15.75" x14ac:dyDescent="0.25">
      <c r="A456" s="19">
        <v>448</v>
      </c>
      <c r="B456" s="1" t="s">
        <v>461</v>
      </c>
      <c r="C456" s="2" t="s">
        <v>14</v>
      </c>
      <c r="D456" s="3">
        <v>45919.500000000007</v>
      </c>
      <c r="E456" s="8">
        <f t="shared" si="36"/>
        <v>47297.085000000006</v>
      </c>
      <c r="F456" s="8">
        <f t="shared" si="37"/>
        <v>46837.890000000007</v>
      </c>
      <c r="G456" s="9">
        <f t="shared" si="38"/>
        <v>45919.500000000007</v>
      </c>
      <c r="H456" s="8">
        <f t="shared" si="39"/>
        <v>46684.825000000012</v>
      </c>
      <c r="I456" s="8">
        <f t="shared" si="40"/>
        <v>701.43194874841527</v>
      </c>
      <c r="J456" s="8">
        <f t="shared" si="41"/>
        <v>1.5024838344117497</v>
      </c>
    </row>
    <row r="457" spans="1:10" ht="15.75" x14ac:dyDescent="0.25">
      <c r="A457" s="19">
        <v>449</v>
      </c>
      <c r="B457" s="1" t="s">
        <v>462</v>
      </c>
      <c r="C457" s="2" t="s">
        <v>14</v>
      </c>
      <c r="D457" s="3">
        <v>43923</v>
      </c>
      <c r="E457" s="8">
        <f t="shared" ref="E457:E520" si="42">D457*1.03</f>
        <v>45240.69</v>
      </c>
      <c r="F457" s="8">
        <f t="shared" ref="F457:F520" si="43">D457*1.02</f>
        <v>44801.46</v>
      </c>
      <c r="G457" s="9">
        <f t="shared" ref="G457:G520" si="44">MIN(D457:F457)</f>
        <v>43923</v>
      </c>
      <c r="H457" s="8">
        <f t="shared" ref="H457:H520" si="45">AVERAGE(D457:F457)</f>
        <v>44655.049999999996</v>
      </c>
      <c r="I457" s="8">
        <f t="shared" ref="I457:I520" si="46">STDEV(D457:F457)</f>
        <v>670.93490749848547</v>
      </c>
      <c r="J457" s="8">
        <f t="shared" ref="J457:J520" si="47">I457/H457%</f>
        <v>1.502483834411753</v>
      </c>
    </row>
    <row r="458" spans="1:10" ht="15.75" x14ac:dyDescent="0.25">
      <c r="A458" s="19">
        <v>450</v>
      </c>
      <c r="B458" s="1" t="s">
        <v>463</v>
      </c>
      <c r="C458" s="2" t="s">
        <v>14</v>
      </c>
      <c r="D458" s="3">
        <v>139755</v>
      </c>
      <c r="E458" s="8">
        <f t="shared" si="42"/>
        <v>143947.65</v>
      </c>
      <c r="F458" s="8">
        <f t="shared" si="43"/>
        <v>142550.1</v>
      </c>
      <c r="G458" s="9">
        <f t="shared" si="44"/>
        <v>139755</v>
      </c>
      <c r="H458" s="8">
        <f t="shared" si="45"/>
        <v>142084.25</v>
      </c>
      <c r="I458" s="8">
        <f t="shared" si="46"/>
        <v>2134.7928874951763</v>
      </c>
      <c r="J458" s="8">
        <f t="shared" si="47"/>
        <v>1.5024838344117495</v>
      </c>
    </row>
    <row r="459" spans="1:10" ht="15.75" x14ac:dyDescent="0.25">
      <c r="A459" s="19">
        <v>451</v>
      </c>
      <c r="B459" s="1" t="s">
        <v>464</v>
      </c>
      <c r="C459" s="2" t="s">
        <v>14</v>
      </c>
      <c r="D459" s="3">
        <v>119790.00000000001</v>
      </c>
      <c r="E459" s="8">
        <f t="shared" si="42"/>
        <v>123383.70000000001</v>
      </c>
      <c r="F459" s="8">
        <f t="shared" si="43"/>
        <v>122185.80000000002</v>
      </c>
      <c r="G459" s="9">
        <f t="shared" si="44"/>
        <v>119790.00000000001</v>
      </c>
      <c r="H459" s="8">
        <f t="shared" si="45"/>
        <v>121786.5</v>
      </c>
      <c r="I459" s="8">
        <f t="shared" si="46"/>
        <v>1829.8224749958661</v>
      </c>
      <c r="J459" s="8">
        <f t="shared" si="47"/>
        <v>1.5024838344117502</v>
      </c>
    </row>
    <row r="460" spans="1:10" ht="15.75" x14ac:dyDescent="0.25">
      <c r="A460" s="19">
        <v>452</v>
      </c>
      <c r="B460" s="1" t="s">
        <v>465</v>
      </c>
      <c r="C460" s="2" t="s">
        <v>14</v>
      </c>
      <c r="D460" s="3">
        <v>121753.83</v>
      </c>
      <c r="E460" s="8">
        <f t="shared" si="42"/>
        <v>125406.4449</v>
      </c>
      <c r="F460" s="8">
        <f t="shared" si="43"/>
        <v>124188.9066</v>
      </c>
      <c r="G460" s="9">
        <f t="shared" si="44"/>
        <v>121753.83</v>
      </c>
      <c r="H460" s="8">
        <f t="shared" si="45"/>
        <v>123783.06050000001</v>
      </c>
      <c r="I460" s="8">
        <f t="shared" si="46"/>
        <v>1859.8204737526175</v>
      </c>
      <c r="J460" s="8">
        <f t="shared" si="47"/>
        <v>1.5024838344117508</v>
      </c>
    </row>
    <row r="461" spans="1:10" ht="15.75" x14ac:dyDescent="0.25">
      <c r="A461" s="19">
        <v>453</v>
      </c>
      <c r="B461" s="1" t="s">
        <v>466</v>
      </c>
      <c r="C461" s="2" t="s">
        <v>14</v>
      </c>
      <c r="D461" s="3">
        <v>58341.36</v>
      </c>
      <c r="E461" s="8">
        <f t="shared" si="42"/>
        <v>60091.6008</v>
      </c>
      <c r="F461" s="8">
        <f t="shared" si="43"/>
        <v>59508.1872</v>
      </c>
      <c r="G461" s="9">
        <f t="shared" si="44"/>
        <v>58341.36</v>
      </c>
      <c r="H461" s="8">
        <f t="shared" si="45"/>
        <v>59313.715999999993</v>
      </c>
      <c r="I461" s="8">
        <f t="shared" si="46"/>
        <v>891.17899448889591</v>
      </c>
      <c r="J461" s="8">
        <f t="shared" si="47"/>
        <v>1.5024838344117508</v>
      </c>
    </row>
    <row r="462" spans="1:10" ht="15.75" x14ac:dyDescent="0.25">
      <c r="A462" s="19">
        <v>454</v>
      </c>
      <c r="B462" s="1" t="s">
        <v>467</v>
      </c>
      <c r="C462" s="2" t="s">
        <v>14</v>
      </c>
      <c r="D462" s="3">
        <v>58341.36</v>
      </c>
      <c r="E462" s="8">
        <f t="shared" si="42"/>
        <v>60091.6008</v>
      </c>
      <c r="F462" s="8">
        <f t="shared" si="43"/>
        <v>59508.1872</v>
      </c>
      <c r="G462" s="9">
        <f t="shared" si="44"/>
        <v>58341.36</v>
      </c>
      <c r="H462" s="8">
        <f t="shared" si="45"/>
        <v>59313.715999999993</v>
      </c>
      <c r="I462" s="8">
        <f t="shared" si="46"/>
        <v>891.17899448889591</v>
      </c>
      <c r="J462" s="8">
        <f t="shared" si="47"/>
        <v>1.5024838344117508</v>
      </c>
    </row>
    <row r="463" spans="1:10" ht="15.75" x14ac:dyDescent="0.25">
      <c r="A463" s="19">
        <v>455</v>
      </c>
      <c r="B463" s="1" t="s">
        <v>468</v>
      </c>
      <c r="C463" s="2" t="s">
        <v>14</v>
      </c>
      <c r="D463" s="3">
        <v>185168.11500000002</v>
      </c>
      <c r="E463" s="8">
        <f t="shared" si="42"/>
        <v>190723.15845000002</v>
      </c>
      <c r="F463" s="8">
        <f t="shared" si="43"/>
        <v>188871.47730000003</v>
      </c>
      <c r="G463" s="9">
        <f t="shared" si="44"/>
        <v>185168.11500000002</v>
      </c>
      <c r="H463" s="8">
        <f t="shared" si="45"/>
        <v>188254.25025000004</v>
      </c>
      <c r="I463" s="8">
        <f t="shared" si="46"/>
        <v>2828.4896775992929</v>
      </c>
      <c r="J463" s="8">
        <f t="shared" si="47"/>
        <v>1.5024838344117504</v>
      </c>
    </row>
    <row r="464" spans="1:10" ht="15.75" x14ac:dyDescent="0.25">
      <c r="A464" s="19">
        <v>456</v>
      </c>
      <c r="B464" s="1" t="s">
        <v>469</v>
      </c>
      <c r="C464" s="2" t="s">
        <v>14</v>
      </c>
      <c r="D464" s="3">
        <v>123022.515</v>
      </c>
      <c r="E464" s="8">
        <f t="shared" si="42"/>
        <v>126713.19045000001</v>
      </c>
      <c r="F464" s="8">
        <f t="shared" si="43"/>
        <v>125482.9653</v>
      </c>
      <c r="G464" s="9">
        <f t="shared" si="44"/>
        <v>123022.515</v>
      </c>
      <c r="H464" s="8">
        <f t="shared" si="45"/>
        <v>125072.89025</v>
      </c>
      <c r="I464" s="8">
        <f t="shared" si="46"/>
        <v>1879.1999572378047</v>
      </c>
      <c r="J464" s="8">
        <f t="shared" si="47"/>
        <v>1.5024838344117539</v>
      </c>
    </row>
    <row r="465" spans="1:10" ht="15.75" x14ac:dyDescent="0.25">
      <c r="A465" s="19">
        <v>457</v>
      </c>
      <c r="B465" s="1" t="s">
        <v>470</v>
      </c>
      <c r="C465" s="2" t="s">
        <v>14</v>
      </c>
      <c r="D465" s="3">
        <v>130632.81</v>
      </c>
      <c r="E465" s="8">
        <f t="shared" si="42"/>
        <v>134551.79430000001</v>
      </c>
      <c r="F465" s="8">
        <f t="shared" si="43"/>
        <v>133245.4662</v>
      </c>
      <c r="G465" s="9">
        <f t="shared" si="44"/>
        <v>130632.81</v>
      </c>
      <c r="H465" s="8">
        <f t="shared" si="45"/>
        <v>132810.02350000001</v>
      </c>
      <c r="I465" s="8">
        <f t="shared" si="46"/>
        <v>1995.4491335659518</v>
      </c>
      <c r="J465" s="8">
        <f t="shared" si="47"/>
        <v>1.5024838344117541</v>
      </c>
    </row>
    <row r="466" spans="1:10" ht="15.75" x14ac:dyDescent="0.25">
      <c r="A466" s="19">
        <v>458</v>
      </c>
      <c r="B466" s="1" t="s">
        <v>471</v>
      </c>
      <c r="C466" s="2" t="s">
        <v>14</v>
      </c>
      <c r="D466" s="4">
        <v>4392300</v>
      </c>
      <c r="E466" s="8">
        <f t="shared" si="42"/>
        <v>4524069</v>
      </c>
      <c r="F466" s="8">
        <f t="shared" si="43"/>
        <v>4480146</v>
      </c>
      <c r="G466" s="9">
        <f t="shared" si="44"/>
        <v>4392300</v>
      </c>
      <c r="H466" s="8">
        <f t="shared" si="45"/>
        <v>4465505</v>
      </c>
      <c r="I466" s="8">
        <f t="shared" si="46"/>
        <v>67093.490749848454</v>
      </c>
      <c r="J466" s="8">
        <f t="shared" si="47"/>
        <v>1.5024838344117508</v>
      </c>
    </row>
    <row r="467" spans="1:10" ht="15.75" x14ac:dyDescent="0.25">
      <c r="A467" s="19">
        <v>459</v>
      </c>
      <c r="B467" s="1" t="s">
        <v>472</v>
      </c>
      <c r="C467" s="2" t="s">
        <v>14</v>
      </c>
      <c r="D467" s="4">
        <v>1415700</v>
      </c>
      <c r="E467" s="8">
        <f t="shared" si="42"/>
        <v>1458171</v>
      </c>
      <c r="F467" s="8">
        <f t="shared" si="43"/>
        <v>1444014</v>
      </c>
      <c r="G467" s="9">
        <f t="shared" si="44"/>
        <v>1415700</v>
      </c>
      <c r="H467" s="8">
        <f t="shared" si="45"/>
        <v>1439295</v>
      </c>
      <c r="I467" s="8">
        <f t="shared" si="46"/>
        <v>21625.174704496611</v>
      </c>
      <c r="J467" s="8">
        <f t="shared" si="47"/>
        <v>1.5024838344117508</v>
      </c>
    </row>
    <row r="468" spans="1:10" ht="15.75" x14ac:dyDescent="0.25">
      <c r="A468" s="19">
        <v>460</v>
      </c>
      <c r="B468" s="1" t="s">
        <v>473</v>
      </c>
      <c r="C468" s="2" t="s">
        <v>14</v>
      </c>
      <c r="D468" s="4">
        <v>4438969.0949999997</v>
      </c>
      <c r="E468" s="8">
        <f t="shared" si="42"/>
        <v>4572138.1678499999</v>
      </c>
      <c r="F468" s="8">
        <f t="shared" si="43"/>
        <v>4527748.4769000001</v>
      </c>
      <c r="G468" s="9">
        <f t="shared" si="44"/>
        <v>4438969.0949999997</v>
      </c>
      <c r="H468" s="8">
        <f t="shared" si="45"/>
        <v>4512951.9132500002</v>
      </c>
      <c r="I468" s="8">
        <f t="shared" si="46"/>
        <v>67806.37295135716</v>
      </c>
      <c r="J468" s="8">
        <f t="shared" si="47"/>
        <v>1.5024838344117526</v>
      </c>
    </row>
    <row r="469" spans="1:10" ht="15.75" x14ac:dyDescent="0.25">
      <c r="A469" s="19">
        <v>461</v>
      </c>
      <c r="B469" s="1" t="s">
        <v>474</v>
      </c>
      <c r="C469" s="2" t="s">
        <v>14</v>
      </c>
      <c r="D469" s="4">
        <v>6987750.0000000009</v>
      </c>
      <c r="E469" s="8">
        <f t="shared" si="42"/>
        <v>7197382.5000000009</v>
      </c>
      <c r="F469" s="8">
        <f t="shared" si="43"/>
        <v>7127505.0000000009</v>
      </c>
      <c r="G469" s="9">
        <f t="shared" si="44"/>
        <v>6987750.0000000009</v>
      </c>
      <c r="H469" s="8">
        <f t="shared" si="45"/>
        <v>7104212.5000000009</v>
      </c>
      <c r="I469" s="8">
        <f t="shared" si="46"/>
        <v>106739.64437475891</v>
      </c>
      <c r="J469" s="8">
        <f t="shared" si="47"/>
        <v>1.5024838344117506</v>
      </c>
    </row>
    <row r="470" spans="1:10" ht="15.75" x14ac:dyDescent="0.25">
      <c r="A470" s="19">
        <v>462</v>
      </c>
      <c r="B470" s="1" t="s">
        <v>475</v>
      </c>
      <c r="C470" s="2" t="s">
        <v>14</v>
      </c>
      <c r="D470" s="4">
        <v>6987750.0000000009</v>
      </c>
      <c r="E470" s="8">
        <f t="shared" si="42"/>
        <v>7197382.5000000009</v>
      </c>
      <c r="F470" s="8">
        <f t="shared" si="43"/>
        <v>7127505.0000000009</v>
      </c>
      <c r="G470" s="9">
        <f t="shared" si="44"/>
        <v>6987750.0000000009</v>
      </c>
      <c r="H470" s="8">
        <f t="shared" si="45"/>
        <v>7104212.5000000009</v>
      </c>
      <c r="I470" s="8">
        <f t="shared" si="46"/>
        <v>106739.64437475891</v>
      </c>
      <c r="J470" s="8">
        <f t="shared" si="47"/>
        <v>1.5024838344117506</v>
      </c>
    </row>
    <row r="471" spans="1:10" ht="15.75" x14ac:dyDescent="0.25">
      <c r="A471" s="19">
        <v>463</v>
      </c>
      <c r="B471" s="1" t="s">
        <v>476</v>
      </c>
      <c r="C471" s="2" t="s">
        <v>14</v>
      </c>
      <c r="D471" s="4">
        <v>7786350.0000000009</v>
      </c>
      <c r="E471" s="8">
        <f t="shared" si="42"/>
        <v>8019940.5000000009</v>
      </c>
      <c r="F471" s="8">
        <f t="shared" si="43"/>
        <v>7942077.0000000009</v>
      </c>
      <c r="G471" s="9">
        <f t="shared" si="44"/>
        <v>7786350.0000000009</v>
      </c>
      <c r="H471" s="8">
        <f t="shared" si="45"/>
        <v>7916122.5000000009</v>
      </c>
      <c r="I471" s="8">
        <f t="shared" si="46"/>
        <v>118938.46087473135</v>
      </c>
      <c r="J471" s="8">
        <f t="shared" si="47"/>
        <v>1.5024838344117506</v>
      </c>
    </row>
    <row r="472" spans="1:10" ht="15.75" x14ac:dyDescent="0.25">
      <c r="A472" s="19">
        <v>464</v>
      </c>
      <c r="B472" s="1" t="s">
        <v>477</v>
      </c>
      <c r="C472" s="2" t="s">
        <v>14</v>
      </c>
      <c r="D472" s="4">
        <v>921834.87</v>
      </c>
      <c r="E472" s="8">
        <f t="shared" si="42"/>
        <v>949489.91610000003</v>
      </c>
      <c r="F472" s="8">
        <f t="shared" si="43"/>
        <v>940271.56740000006</v>
      </c>
      <c r="G472" s="9">
        <f t="shared" si="44"/>
        <v>921834.87</v>
      </c>
      <c r="H472" s="8">
        <f t="shared" si="45"/>
        <v>937198.78450000007</v>
      </c>
      <c r="I472" s="8">
        <f t="shared" si="46"/>
        <v>14081.260233415944</v>
      </c>
      <c r="J472" s="8">
        <f t="shared" si="47"/>
        <v>1.502483834411753</v>
      </c>
    </row>
    <row r="473" spans="1:10" ht="15.75" x14ac:dyDescent="0.25">
      <c r="A473" s="19">
        <v>465</v>
      </c>
      <c r="B473" s="1" t="s">
        <v>478</v>
      </c>
      <c r="C473" s="2" t="s">
        <v>14</v>
      </c>
      <c r="D473" s="4">
        <v>1141449.8700000001</v>
      </c>
      <c r="E473" s="8">
        <f t="shared" si="42"/>
        <v>1175693.3661000002</v>
      </c>
      <c r="F473" s="8">
        <f t="shared" si="43"/>
        <v>1164278.8674000001</v>
      </c>
      <c r="G473" s="9">
        <f t="shared" si="44"/>
        <v>1141449.8700000001</v>
      </c>
      <c r="H473" s="8">
        <f t="shared" si="45"/>
        <v>1160474.0345000001</v>
      </c>
      <c r="I473" s="8">
        <f t="shared" si="46"/>
        <v>17435.934770908389</v>
      </c>
      <c r="J473" s="8">
        <f t="shared" si="47"/>
        <v>1.5024838344117546</v>
      </c>
    </row>
    <row r="474" spans="1:10" ht="15.75" x14ac:dyDescent="0.25">
      <c r="A474" s="19">
        <v>466</v>
      </c>
      <c r="B474" s="1" t="s">
        <v>479</v>
      </c>
      <c r="C474" s="2" t="s">
        <v>14</v>
      </c>
      <c r="D474" s="4">
        <v>1233363.2849999999</v>
      </c>
      <c r="E474" s="8">
        <f t="shared" si="42"/>
        <v>1270364.18355</v>
      </c>
      <c r="F474" s="8">
        <f t="shared" si="43"/>
        <v>1258030.5507</v>
      </c>
      <c r="G474" s="9">
        <f t="shared" si="44"/>
        <v>1233363.2849999999</v>
      </c>
      <c r="H474" s="8">
        <f t="shared" si="45"/>
        <v>1253919.33975</v>
      </c>
      <c r="I474" s="8">
        <f t="shared" si="46"/>
        <v>18839.935376306341</v>
      </c>
      <c r="J474" s="8">
        <f t="shared" si="47"/>
        <v>1.5024838344117533</v>
      </c>
    </row>
    <row r="475" spans="1:10" ht="15.75" x14ac:dyDescent="0.25">
      <c r="A475" s="19">
        <v>467</v>
      </c>
      <c r="B475" s="1" t="s">
        <v>480</v>
      </c>
      <c r="C475" s="2" t="s">
        <v>14</v>
      </c>
      <c r="D475" s="4">
        <v>1532838.2849999999</v>
      </c>
      <c r="E475" s="8">
        <f t="shared" si="42"/>
        <v>1578823.43355</v>
      </c>
      <c r="F475" s="8">
        <f t="shared" si="43"/>
        <v>1563495.0507</v>
      </c>
      <c r="G475" s="9">
        <f t="shared" si="44"/>
        <v>1532838.2849999999</v>
      </c>
      <c r="H475" s="8">
        <f t="shared" si="45"/>
        <v>1558385.58975</v>
      </c>
      <c r="I475" s="8">
        <f t="shared" si="46"/>
        <v>23414.491563796008</v>
      </c>
      <c r="J475" s="8">
        <f t="shared" si="47"/>
        <v>1.5024838344117528</v>
      </c>
    </row>
    <row r="476" spans="1:10" ht="15.75" x14ac:dyDescent="0.25">
      <c r="A476" s="19">
        <v>468</v>
      </c>
      <c r="B476" s="1" t="s">
        <v>481</v>
      </c>
      <c r="C476" s="2" t="s">
        <v>14</v>
      </c>
      <c r="D476" s="4">
        <v>1038648.27</v>
      </c>
      <c r="E476" s="8">
        <f t="shared" si="42"/>
        <v>1069807.7180999999</v>
      </c>
      <c r="F476" s="8">
        <f t="shared" si="43"/>
        <v>1059421.2354000001</v>
      </c>
      <c r="G476" s="9">
        <f t="shared" si="44"/>
        <v>1038648.27</v>
      </c>
      <c r="H476" s="8">
        <f t="shared" si="45"/>
        <v>1055959.0744999999</v>
      </c>
      <c r="I476" s="8">
        <f t="shared" si="46"/>
        <v>15865.614392366413</v>
      </c>
      <c r="J476" s="8">
        <f t="shared" si="47"/>
        <v>1.5024838344117486</v>
      </c>
    </row>
    <row r="477" spans="1:10" ht="15.75" x14ac:dyDescent="0.25">
      <c r="A477" s="19">
        <v>469</v>
      </c>
      <c r="B477" s="1" t="s">
        <v>482</v>
      </c>
      <c r="C477" s="2" t="s">
        <v>14</v>
      </c>
      <c r="D477" s="4">
        <v>1292303.595</v>
      </c>
      <c r="E477" s="8">
        <f t="shared" si="42"/>
        <v>1331072.70285</v>
      </c>
      <c r="F477" s="8">
        <f t="shared" si="43"/>
        <v>1318149.6669000001</v>
      </c>
      <c r="G477" s="9">
        <f t="shared" si="44"/>
        <v>1292303.595</v>
      </c>
      <c r="H477" s="8">
        <f t="shared" si="45"/>
        <v>1313841.9882499999</v>
      </c>
      <c r="I477" s="8">
        <f t="shared" si="46"/>
        <v>19740.263483170209</v>
      </c>
      <c r="J477" s="8">
        <f t="shared" si="47"/>
        <v>1.5024838344117528</v>
      </c>
    </row>
    <row r="478" spans="1:10" ht="15.75" x14ac:dyDescent="0.25">
      <c r="A478" s="19">
        <v>470</v>
      </c>
      <c r="B478" s="1" t="s">
        <v>483</v>
      </c>
      <c r="C478" s="2" t="s">
        <v>14</v>
      </c>
      <c r="D478" s="4">
        <v>1489047.78</v>
      </c>
      <c r="E478" s="8">
        <f t="shared" si="42"/>
        <v>1533719.2134</v>
      </c>
      <c r="F478" s="8">
        <f t="shared" si="43"/>
        <v>1518828.7356</v>
      </c>
      <c r="G478" s="9">
        <f t="shared" si="44"/>
        <v>1489047.78</v>
      </c>
      <c r="H478" s="8">
        <f t="shared" si="45"/>
        <v>1513865.243</v>
      </c>
      <c r="I478" s="8">
        <f t="shared" si="46"/>
        <v>22745.580550853159</v>
      </c>
      <c r="J478" s="8">
        <f t="shared" si="47"/>
        <v>1.5024838344117502</v>
      </c>
    </row>
    <row r="479" spans="1:10" ht="15.75" x14ac:dyDescent="0.25">
      <c r="A479" s="19">
        <v>471</v>
      </c>
      <c r="B479" s="1" t="s">
        <v>484</v>
      </c>
      <c r="C479" s="2" t="s">
        <v>14</v>
      </c>
      <c r="D479" s="4">
        <v>1788524.5950000002</v>
      </c>
      <c r="E479" s="8">
        <f t="shared" si="42"/>
        <v>1842180.3328500004</v>
      </c>
      <c r="F479" s="8">
        <f t="shared" si="43"/>
        <v>1824295.0869000002</v>
      </c>
      <c r="G479" s="9">
        <f t="shared" si="44"/>
        <v>1788524.5950000002</v>
      </c>
      <c r="H479" s="8">
        <f t="shared" si="45"/>
        <v>1818333.3382500003</v>
      </c>
      <c r="I479" s="8">
        <f t="shared" si="46"/>
        <v>27320.164462925859</v>
      </c>
      <c r="J479" s="8">
        <f t="shared" si="47"/>
        <v>1.5024838344117546</v>
      </c>
    </row>
    <row r="480" spans="1:10" ht="15.75" x14ac:dyDescent="0.25">
      <c r="A480" s="19">
        <v>472</v>
      </c>
      <c r="B480" s="1" t="s">
        <v>485</v>
      </c>
      <c r="C480" s="2" t="s">
        <v>14</v>
      </c>
      <c r="D480" s="4">
        <v>3593700.0000000005</v>
      </c>
      <c r="E480" s="8">
        <f t="shared" si="42"/>
        <v>3701511.0000000005</v>
      </c>
      <c r="F480" s="8">
        <f t="shared" si="43"/>
        <v>3665574.0000000005</v>
      </c>
      <c r="G480" s="9">
        <f t="shared" si="44"/>
        <v>3593700.0000000005</v>
      </c>
      <c r="H480" s="8">
        <f t="shared" si="45"/>
        <v>3653595.0000000005</v>
      </c>
      <c r="I480" s="8">
        <f t="shared" si="46"/>
        <v>54894.674249876007</v>
      </c>
      <c r="J480" s="8">
        <f t="shared" si="47"/>
        <v>1.5024838344117506</v>
      </c>
    </row>
    <row r="481" spans="1:10" ht="15.75" x14ac:dyDescent="0.25">
      <c r="A481" s="19">
        <v>473</v>
      </c>
      <c r="B481" s="1" t="s">
        <v>486</v>
      </c>
      <c r="C481" s="2" t="s">
        <v>14</v>
      </c>
      <c r="D481" s="4">
        <v>2196150</v>
      </c>
      <c r="E481" s="8">
        <f t="shared" si="42"/>
        <v>2262034.5</v>
      </c>
      <c r="F481" s="8">
        <f t="shared" si="43"/>
        <v>2240073</v>
      </c>
      <c r="G481" s="9">
        <f t="shared" si="44"/>
        <v>2196150</v>
      </c>
      <c r="H481" s="8">
        <f t="shared" si="45"/>
        <v>2232752.5</v>
      </c>
      <c r="I481" s="8">
        <f t="shared" si="46"/>
        <v>33546.745374924227</v>
      </c>
      <c r="J481" s="8">
        <f t="shared" si="47"/>
        <v>1.5024838344117508</v>
      </c>
    </row>
    <row r="482" spans="1:10" ht="15.75" x14ac:dyDescent="0.25">
      <c r="A482" s="19">
        <v>474</v>
      </c>
      <c r="B482" s="1" t="s">
        <v>487</v>
      </c>
      <c r="C482" s="2" t="s">
        <v>14</v>
      </c>
      <c r="D482" s="4">
        <v>7356004.4250000007</v>
      </c>
      <c r="E482" s="8">
        <f t="shared" si="42"/>
        <v>7576684.5577500006</v>
      </c>
      <c r="F482" s="8">
        <f t="shared" si="43"/>
        <v>7503124.5135000013</v>
      </c>
      <c r="G482" s="9">
        <f t="shared" si="44"/>
        <v>7356004.4250000007</v>
      </c>
      <c r="H482" s="8">
        <f t="shared" si="45"/>
        <v>7478604.4987500012</v>
      </c>
      <c r="I482" s="8">
        <f t="shared" si="46"/>
        <v>112364.8236333087</v>
      </c>
      <c r="J482" s="8">
        <f t="shared" si="47"/>
        <v>1.5024838344117508</v>
      </c>
    </row>
    <row r="483" spans="1:10" ht="15.75" x14ac:dyDescent="0.25">
      <c r="A483" s="19">
        <v>475</v>
      </c>
      <c r="B483" s="1" t="s">
        <v>488</v>
      </c>
      <c r="C483" s="2" t="s">
        <v>14</v>
      </c>
      <c r="D483" s="4">
        <v>6987750.0000000009</v>
      </c>
      <c r="E483" s="8">
        <f t="shared" si="42"/>
        <v>7197382.5000000009</v>
      </c>
      <c r="F483" s="8">
        <f t="shared" si="43"/>
        <v>7127505.0000000009</v>
      </c>
      <c r="G483" s="9">
        <f t="shared" si="44"/>
        <v>6987750.0000000009</v>
      </c>
      <c r="H483" s="8">
        <f t="shared" si="45"/>
        <v>7104212.5000000009</v>
      </c>
      <c r="I483" s="8">
        <f t="shared" si="46"/>
        <v>106739.64437475891</v>
      </c>
      <c r="J483" s="8">
        <f t="shared" si="47"/>
        <v>1.5024838344117506</v>
      </c>
    </row>
    <row r="484" spans="1:10" ht="15.75" x14ac:dyDescent="0.25">
      <c r="A484" s="19">
        <v>476</v>
      </c>
      <c r="B484" s="1" t="s">
        <v>489</v>
      </c>
      <c r="C484" s="2" t="s">
        <v>14</v>
      </c>
      <c r="D484" s="4">
        <v>1398947.55</v>
      </c>
      <c r="E484" s="8">
        <f t="shared" si="42"/>
        <v>1440915.9765000001</v>
      </c>
      <c r="F484" s="8">
        <f t="shared" si="43"/>
        <v>1426926.5010000002</v>
      </c>
      <c r="G484" s="9">
        <f t="shared" si="44"/>
        <v>1398947.55</v>
      </c>
      <c r="H484" s="8">
        <f t="shared" si="45"/>
        <v>1422263.3425</v>
      </c>
      <c r="I484" s="8">
        <f t="shared" si="46"/>
        <v>21369.276803826771</v>
      </c>
      <c r="J484" s="8">
        <f t="shared" si="47"/>
        <v>1.5024838344117535</v>
      </c>
    </row>
    <row r="485" spans="1:10" ht="15.75" x14ac:dyDescent="0.25">
      <c r="A485" s="19">
        <v>477</v>
      </c>
      <c r="B485" s="1" t="s">
        <v>490</v>
      </c>
      <c r="C485" s="2" t="s">
        <v>14</v>
      </c>
      <c r="D485" s="4">
        <v>1488300.0000000002</v>
      </c>
      <c r="E485" s="8">
        <f t="shared" si="42"/>
        <v>1532949.0000000002</v>
      </c>
      <c r="F485" s="8">
        <f t="shared" si="43"/>
        <v>1518066.0000000002</v>
      </c>
      <c r="G485" s="9">
        <f t="shared" si="44"/>
        <v>1488300.0000000002</v>
      </c>
      <c r="H485" s="8">
        <f t="shared" si="45"/>
        <v>1513105.0000000002</v>
      </c>
      <c r="I485" s="8">
        <f t="shared" si="46"/>
        <v>22734.158022675922</v>
      </c>
      <c r="J485" s="8">
        <f t="shared" si="47"/>
        <v>1.5024838344117504</v>
      </c>
    </row>
    <row r="486" spans="1:10" ht="15.75" x14ac:dyDescent="0.25">
      <c r="A486" s="19">
        <v>478</v>
      </c>
      <c r="B486" s="1" t="s">
        <v>491</v>
      </c>
      <c r="C486" s="2" t="s">
        <v>14</v>
      </c>
      <c r="D486" s="4">
        <v>735601.35000000009</v>
      </c>
      <c r="E486" s="8">
        <f t="shared" si="42"/>
        <v>757669.3905000001</v>
      </c>
      <c r="F486" s="8">
        <f t="shared" si="43"/>
        <v>750313.37700000009</v>
      </c>
      <c r="G486" s="9">
        <f t="shared" si="44"/>
        <v>735601.35000000009</v>
      </c>
      <c r="H486" s="8">
        <f t="shared" si="45"/>
        <v>747861.37250000017</v>
      </c>
      <c r="I486" s="8">
        <f t="shared" si="46"/>
        <v>11236.496225622348</v>
      </c>
      <c r="J486" s="8">
        <f t="shared" si="47"/>
        <v>1.5024838344117506</v>
      </c>
    </row>
    <row r="487" spans="1:10" ht="15.75" x14ac:dyDescent="0.25">
      <c r="A487" s="19">
        <v>479</v>
      </c>
      <c r="B487" s="1" t="s">
        <v>492</v>
      </c>
      <c r="C487" s="2" t="s">
        <v>14</v>
      </c>
      <c r="D487" s="4">
        <v>1822804.5000000002</v>
      </c>
      <c r="E487" s="8">
        <f t="shared" si="42"/>
        <v>1877488.6350000002</v>
      </c>
      <c r="F487" s="8">
        <f t="shared" si="43"/>
        <v>1859260.5900000003</v>
      </c>
      <c r="G487" s="9">
        <f t="shared" si="44"/>
        <v>1822804.5000000002</v>
      </c>
      <c r="H487" s="8">
        <f t="shared" si="45"/>
        <v>1853184.5750000004</v>
      </c>
      <c r="I487" s="8">
        <f t="shared" si="46"/>
        <v>27843.798661187124</v>
      </c>
      <c r="J487" s="8">
        <f t="shared" si="47"/>
        <v>1.5024838344117513</v>
      </c>
    </row>
    <row r="488" spans="1:10" ht="15.75" x14ac:dyDescent="0.25">
      <c r="A488" s="19">
        <v>480</v>
      </c>
      <c r="B488" s="1" t="s">
        <v>493</v>
      </c>
      <c r="C488" s="2" t="s">
        <v>14</v>
      </c>
      <c r="D488" s="4">
        <v>2299968</v>
      </c>
      <c r="E488" s="8">
        <f t="shared" si="42"/>
        <v>2368967.04</v>
      </c>
      <c r="F488" s="8">
        <f t="shared" si="43"/>
        <v>2345967.36</v>
      </c>
      <c r="G488" s="9">
        <f t="shared" si="44"/>
        <v>2299968</v>
      </c>
      <c r="H488" s="8">
        <f t="shared" si="45"/>
        <v>2338300.8000000003</v>
      </c>
      <c r="I488" s="8">
        <f t="shared" si="46"/>
        <v>35132.59151992065</v>
      </c>
      <c r="J488" s="8">
        <f t="shared" si="47"/>
        <v>1.502483834411751</v>
      </c>
    </row>
    <row r="489" spans="1:10" ht="15.75" x14ac:dyDescent="0.25">
      <c r="A489" s="19">
        <v>481</v>
      </c>
      <c r="B489" s="1" t="s">
        <v>494</v>
      </c>
      <c r="C489" s="2" t="s">
        <v>14</v>
      </c>
      <c r="D489" s="4">
        <v>6189150.0000000009</v>
      </c>
      <c r="E489" s="8">
        <f t="shared" si="42"/>
        <v>6374824.5000000009</v>
      </c>
      <c r="F489" s="8">
        <f t="shared" si="43"/>
        <v>6312933.0000000009</v>
      </c>
      <c r="G489" s="9">
        <f t="shared" si="44"/>
        <v>6189150.0000000009</v>
      </c>
      <c r="H489" s="8">
        <f t="shared" si="45"/>
        <v>6292302.5000000009</v>
      </c>
      <c r="I489" s="8">
        <f t="shared" si="46"/>
        <v>94540.827874786453</v>
      </c>
      <c r="J489" s="8">
        <f t="shared" si="47"/>
        <v>1.5024838344117506</v>
      </c>
    </row>
    <row r="490" spans="1:10" ht="15.75" x14ac:dyDescent="0.25">
      <c r="A490" s="19">
        <v>482</v>
      </c>
      <c r="B490" s="1" t="s">
        <v>495</v>
      </c>
      <c r="C490" s="2" t="s">
        <v>14</v>
      </c>
      <c r="D490" s="4">
        <v>3294225.0000000005</v>
      </c>
      <c r="E490" s="8">
        <f t="shared" si="42"/>
        <v>3393051.7500000005</v>
      </c>
      <c r="F490" s="8">
        <f t="shared" si="43"/>
        <v>3360109.5000000005</v>
      </c>
      <c r="G490" s="9">
        <f t="shared" si="44"/>
        <v>3294225.0000000005</v>
      </c>
      <c r="H490" s="8">
        <f t="shared" si="45"/>
        <v>3349128.7500000005</v>
      </c>
      <c r="I490" s="8">
        <f t="shared" si="46"/>
        <v>50320.11806238634</v>
      </c>
      <c r="J490" s="8">
        <f t="shared" si="47"/>
        <v>1.5024838344117506</v>
      </c>
    </row>
    <row r="491" spans="1:10" ht="15.75" x14ac:dyDescent="0.25">
      <c r="A491" s="19">
        <v>483</v>
      </c>
      <c r="B491" s="1" t="s">
        <v>496</v>
      </c>
      <c r="C491" s="2" t="s">
        <v>14</v>
      </c>
      <c r="D491" s="4">
        <v>3779465.2500000005</v>
      </c>
      <c r="E491" s="8">
        <f t="shared" si="42"/>
        <v>3892849.2075000005</v>
      </c>
      <c r="F491" s="8">
        <f t="shared" si="43"/>
        <v>3855054.5550000006</v>
      </c>
      <c r="G491" s="9">
        <f t="shared" si="44"/>
        <v>3779465.2500000005</v>
      </c>
      <c r="H491" s="8">
        <f t="shared" si="45"/>
        <v>3842456.3375000008</v>
      </c>
      <c r="I491" s="8">
        <f t="shared" si="46"/>
        <v>57732.285315267356</v>
      </c>
      <c r="J491" s="8">
        <f t="shared" si="47"/>
        <v>1.5024838344117515</v>
      </c>
    </row>
    <row r="492" spans="1:10" ht="15.75" x14ac:dyDescent="0.25">
      <c r="A492" s="19">
        <v>484</v>
      </c>
      <c r="B492" s="1" t="s">
        <v>497</v>
      </c>
      <c r="C492" s="2" t="s">
        <v>14</v>
      </c>
      <c r="D492" s="4">
        <v>4278590.25</v>
      </c>
      <c r="E492" s="8">
        <f t="shared" si="42"/>
        <v>4406947.9575000005</v>
      </c>
      <c r="F492" s="8">
        <f t="shared" si="43"/>
        <v>4364162.0549999997</v>
      </c>
      <c r="G492" s="9">
        <f t="shared" si="44"/>
        <v>4278590.25</v>
      </c>
      <c r="H492" s="8">
        <f t="shared" si="45"/>
        <v>4349900.0874999994</v>
      </c>
      <c r="I492" s="8">
        <f t="shared" si="46"/>
        <v>65356.545627750282</v>
      </c>
      <c r="J492" s="8">
        <f t="shared" si="47"/>
        <v>1.502483834411755</v>
      </c>
    </row>
    <row r="493" spans="1:10" ht="15.75" x14ac:dyDescent="0.25">
      <c r="A493" s="19">
        <v>485</v>
      </c>
      <c r="B493" s="1" t="s">
        <v>498</v>
      </c>
      <c r="C493" s="2" t="s">
        <v>14</v>
      </c>
      <c r="D493" s="4">
        <v>5377492.8899999997</v>
      </c>
      <c r="E493" s="8">
        <f t="shared" si="42"/>
        <v>5538817.6766999997</v>
      </c>
      <c r="F493" s="8">
        <f t="shared" si="43"/>
        <v>5485042.7478</v>
      </c>
      <c r="G493" s="9">
        <f t="shared" si="44"/>
        <v>5377492.8899999997</v>
      </c>
      <c r="H493" s="8">
        <f t="shared" si="45"/>
        <v>5467117.7714999998</v>
      </c>
      <c r="I493" s="8">
        <f t="shared" si="46"/>
        <v>82142.560725039526</v>
      </c>
      <c r="J493" s="8">
        <f t="shared" si="47"/>
        <v>1.5024838344117522</v>
      </c>
    </row>
    <row r="494" spans="1:10" ht="15.75" x14ac:dyDescent="0.25">
      <c r="A494" s="19">
        <v>486</v>
      </c>
      <c r="B494" s="1" t="s">
        <v>499</v>
      </c>
      <c r="C494" s="2" t="s">
        <v>14</v>
      </c>
      <c r="D494" s="4">
        <v>5926530.3899999997</v>
      </c>
      <c r="E494" s="8">
        <f t="shared" si="42"/>
        <v>6104326.3016999997</v>
      </c>
      <c r="F494" s="8">
        <f t="shared" si="43"/>
        <v>6045060.9978</v>
      </c>
      <c r="G494" s="9">
        <f t="shared" si="44"/>
        <v>5926530.3899999997</v>
      </c>
      <c r="H494" s="8">
        <f t="shared" si="45"/>
        <v>6025305.8964999998</v>
      </c>
      <c r="I494" s="8">
        <f t="shared" si="46"/>
        <v>90529.247068770579</v>
      </c>
      <c r="J494" s="8">
        <f t="shared" si="47"/>
        <v>1.5024838344117519</v>
      </c>
    </row>
    <row r="495" spans="1:10" ht="15.75" x14ac:dyDescent="0.25">
      <c r="A495" s="19">
        <v>487</v>
      </c>
      <c r="B495" s="1" t="s">
        <v>500</v>
      </c>
      <c r="C495" s="2" t="s">
        <v>14</v>
      </c>
      <c r="D495" s="4">
        <v>3893175.0000000005</v>
      </c>
      <c r="E495" s="8">
        <f t="shared" si="42"/>
        <v>4009970.2500000005</v>
      </c>
      <c r="F495" s="8">
        <f t="shared" si="43"/>
        <v>3971038.5000000005</v>
      </c>
      <c r="G495" s="9">
        <f t="shared" si="44"/>
        <v>3893175.0000000005</v>
      </c>
      <c r="H495" s="8">
        <f t="shared" si="45"/>
        <v>3958061.2500000005</v>
      </c>
      <c r="I495" s="8">
        <f t="shared" si="46"/>
        <v>59469.230437365673</v>
      </c>
      <c r="J495" s="8">
        <f t="shared" si="47"/>
        <v>1.5024838344117506</v>
      </c>
    </row>
    <row r="496" spans="1:10" ht="15.75" x14ac:dyDescent="0.25">
      <c r="A496" s="19">
        <v>488</v>
      </c>
      <c r="B496" s="1" t="s">
        <v>501</v>
      </c>
      <c r="C496" s="2" t="s">
        <v>14</v>
      </c>
      <c r="D496" s="4">
        <v>5600182.5</v>
      </c>
      <c r="E496" s="8">
        <f t="shared" si="42"/>
        <v>5768187.9750000006</v>
      </c>
      <c r="F496" s="8">
        <f t="shared" si="43"/>
        <v>5712186.1500000004</v>
      </c>
      <c r="G496" s="9">
        <f t="shared" si="44"/>
        <v>5600182.5</v>
      </c>
      <c r="H496" s="8">
        <f t="shared" si="45"/>
        <v>5693518.875</v>
      </c>
      <c r="I496" s="8">
        <f t="shared" si="46"/>
        <v>85544.200706057061</v>
      </c>
      <c r="J496" s="8">
        <f t="shared" si="47"/>
        <v>1.5024838344117557</v>
      </c>
    </row>
    <row r="497" spans="1:10" ht="15.75" x14ac:dyDescent="0.25">
      <c r="A497" s="19">
        <v>489</v>
      </c>
      <c r="B497" s="1" t="s">
        <v>502</v>
      </c>
      <c r="C497" s="2" t="s">
        <v>14</v>
      </c>
      <c r="D497" s="4">
        <v>4819451.1750000007</v>
      </c>
      <c r="E497" s="8">
        <f t="shared" si="42"/>
        <v>4964034.7102500005</v>
      </c>
      <c r="F497" s="8">
        <f t="shared" si="43"/>
        <v>4915840.1985000009</v>
      </c>
      <c r="G497" s="9">
        <f t="shared" si="44"/>
        <v>4819451.1750000007</v>
      </c>
      <c r="H497" s="8">
        <f t="shared" si="45"/>
        <v>4899775.361250001</v>
      </c>
      <c r="I497" s="8">
        <f t="shared" si="46"/>
        <v>73618.332725271102</v>
      </c>
      <c r="J497" s="8">
        <f t="shared" si="47"/>
        <v>1.5024838344117482</v>
      </c>
    </row>
    <row r="498" spans="1:10" ht="15.75" x14ac:dyDescent="0.25">
      <c r="A498" s="19">
        <v>490</v>
      </c>
      <c r="B498" s="1" t="s">
        <v>503</v>
      </c>
      <c r="C498" s="2" t="s">
        <v>14</v>
      </c>
      <c r="D498" s="4">
        <v>5318576.1750000007</v>
      </c>
      <c r="E498" s="8">
        <f t="shared" si="42"/>
        <v>5478133.4602500005</v>
      </c>
      <c r="F498" s="8">
        <f t="shared" si="43"/>
        <v>5424947.6985000009</v>
      </c>
      <c r="G498" s="9">
        <f t="shared" si="44"/>
        <v>5318576.1750000007</v>
      </c>
      <c r="H498" s="8">
        <f t="shared" si="45"/>
        <v>5407219.111250001</v>
      </c>
      <c r="I498" s="8">
        <f t="shared" si="46"/>
        <v>81242.59303775389</v>
      </c>
      <c r="J498" s="8">
        <f t="shared" si="47"/>
        <v>1.5024838344117486</v>
      </c>
    </row>
    <row r="499" spans="1:10" ht="31.5" x14ac:dyDescent="0.25">
      <c r="A499" s="19">
        <v>491</v>
      </c>
      <c r="B499" s="1" t="s">
        <v>504</v>
      </c>
      <c r="C499" s="2" t="s">
        <v>14</v>
      </c>
      <c r="D499" s="4">
        <v>3513840.0000000005</v>
      </c>
      <c r="E499" s="8">
        <f t="shared" si="42"/>
        <v>3619255.2000000007</v>
      </c>
      <c r="F499" s="8">
        <f t="shared" si="43"/>
        <v>3584116.8000000007</v>
      </c>
      <c r="G499" s="9">
        <f t="shared" si="44"/>
        <v>3513840.0000000005</v>
      </c>
      <c r="H499" s="8">
        <f t="shared" si="45"/>
        <v>3572404.0000000005</v>
      </c>
      <c r="I499" s="8">
        <f t="shared" si="46"/>
        <v>53674.792599878878</v>
      </c>
      <c r="J499" s="8">
        <f t="shared" si="47"/>
        <v>1.5024838344117537</v>
      </c>
    </row>
    <row r="500" spans="1:10" ht="31.5" x14ac:dyDescent="0.25">
      <c r="A500" s="19">
        <v>492</v>
      </c>
      <c r="B500" s="1" t="s">
        <v>505</v>
      </c>
      <c r="C500" s="2" t="s">
        <v>14</v>
      </c>
      <c r="D500" s="4">
        <v>4062877.5000000005</v>
      </c>
      <c r="E500" s="8">
        <f t="shared" si="42"/>
        <v>4184763.8250000007</v>
      </c>
      <c r="F500" s="8">
        <f t="shared" si="43"/>
        <v>4144135.0500000007</v>
      </c>
      <c r="G500" s="9">
        <f t="shared" si="44"/>
        <v>4062877.5000000005</v>
      </c>
      <c r="H500" s="8">
        <f t="shared" si="45"/>
        <v>4130592.1250000005</v>
      </c>
      <c r="I500" s="8">
        <f t="shared" si="46"/>
        <v>62061.478943609931</v>
      </c>
      <c r="J500" s="8">
        <f t="shared" si="47"/>
        <v>1.5024838344117533</v>
      </c>
    </row>
    <row r="501" spans="1:10" ht="15.75" x14ac:dyDescent="0.25">
      <c r="A501" s="19">
        <v>493</v>
      </c>
      <c r="B501" s="1" t="s">
        <v>506</v>
      </c>
      <c r="C501" s="2" t="s">
        <v>14</v>
      </c>
      <c r="D501" s="4">
        <v>2395800</v>
      </c>
      <c r="E501" s="8">
        <f t="shared" si="42"/>
        <v>2467674</v>
      </c>
      <c r="F501" s="8">
        <f t="shared" si="43"/>
        <v>2443716</v>
      </c>
      <c r="G501" s="9">
        <f t="shared" si="44"/>
        <v>2395800</v>
      </c>
      <c r="H501" s="8">
        <f t="shared" si="45"/>
        <v>2435730</v>
      </c>
      <c r="I501" s="8">
        <f t="shared" si="46"/>
        <v>36596.44949991734</v>
      </c>
      <c r="J501" s="8">
        <f t="shared" si="47"/>
        <v>1.502483834411751</v>
      </c>
    </row>
    <row r="502" spans="1:10" ht="15.75" x14ac:dyDescent="0.25">
      <c r="A502" s="19">
        <v>494</v>
      </c>
      <c r="B502" s="1" t="s">
        <v>507</v>
      </c>
      <c r="C502" s="2" t="s">
        <v>14</v>
      </c>
      <c r="D502" s="4">
        <v>1525077.345</v>
      </c>
      <c r="E502" s="8">
        <f t="shared" si="42"/>
        <v>1570829.6653499999</v>
      </c>
      <c r="F502" s="8">
        <f t="shared" si="43"/>
        <v>1555578.8918999999</v>
      </c>
      <c r="G502" s="9">
        <f t="shared" si="44"/>
        <v>1525077.345</v>
      </c>
      <c r="H502" s="8">
        <f t="shared" si="45"/>
        <v>1550495.3007500002</v>
      </c>
      <c r="I502" s="8">
        <f t="shared" si="46"/>
        <v>23295.941247082577</v>
      </c>
      <c r="J502" s="8">
        <f t="shared" si="47"/>
        <v>1.5024838344117486</v>
      </c>
    </row>
    <row r="503" spans="1:10" ht="15.75" x14ac:dyDescent="0.25">
      <c r="A503" s="19">
        <v>495</v>
      </c>
      <c r="B503" s="1" t="s">
        <v>508</v>
      </c>
      <c r="C503" s="2" t="s">
        <v>14</v>
      </c>
      <c r="D503" s="4">
        <v>3043863.9000000004</v>
      </c>
      <c r="E503" s="8">
        <f t="shared" si="42"/>
        <v>3135179.8170000003</v>
      </c>
      <c r="F503" s="8">
        <f t="shared" si="43"/>
        <v>3104741.1780000003</v>
      </c>
      <c r="G503" s="9">
        <f t="shared" si="44"/>
        <v>3043863.9000000004</v>
      </c>
      <c r="H503" s="8">
        <f t="shared" si="45"/>
        <v>3094594.9649999999</v>
      </c>
      <c r="I503" s="8">
        <f t="shared" si="46"/>
        <v>46495.789089644924</v>
      </c>
      <c r="J503" s="8">
        <f t="shared" si="47"/>
        <v>1.502483834411749</v>
      </c>
    </row>
    <row r="504" spans="1:10" ht="15.75" x14ac:dyDescent="0.25">
      <c r="A504" s="19">
        <v>496</v>
      </c>
      <c r="B504" s="1" t="s">
        <v>509</v>
      </c>
      <c r="C504" s="2" t="s">
        <v>14</v>
      </c>
      <c r="D504" s="4">
        <v>3593700.0000000005</v>
      </c>
      <c r="E504" s="8">
        <f t="shared" si="42"/>
        <v>3701511.0000000005</v>
      </c>
      <c r="F504" s="8">
        <f t="shared" si="43"/>
        <v>3665574.0000000005</v>
      </c>
      <c r="G504" s="9">
        <f t="shared" si="44"/>
        <v>3593700.0000000005</v>
      </c>
      <c r="H504" s="8">
        <f t="shared" si="45"/>
        <v>3653595.0000000005</v>
      </c>
      <c r="I504" s="8">
        <f t="shared" si="46"/>
        <v>54894.674249876007</v>
      </c>
      <c r="J504" s="8">
        <f t="shared" si="47"/>
        <v>1.5024838344117506</v>
      </c>
    </row>
    <row r="505" spans="1:10" ht="15.75" x14ac:dyDescent="0.25">
      <c r="A505" s="19">
        <v>497</v>
      </c>
      <c r="B505" s="1" t="s">
        <v>510</v>
      </c>
      <c r="C505" s="2" t="s">
        <v>14</v>
      </c>
      <c r="D505" s="4">
        <v>3793350.0000000005</v>
      </c>
      <c r="E505" s="8">
        <f t="shared" si="42"/>
        <v>3907150.5000000005</v>
      </c>
      <c r="F505" s="8">
        <f t="shared" si="43"/>
        <v>3869217.0000000005</v>
      </c>
      <c r="G505" s="9">
        <f t="shared" si="44"/>
        <v>3793350.0000000005</v>
      </c>
      <c r="H505" s="8">
        <f t="shared" si="45"/>
        <v>3856572.5000000005</v>
      </c>
      <c r="I505" s="8">
        <f t="shared" si="46"/>
        <v>57944.37837486912</v>
      </c>
      <c r="J505" s="8">
        <f t="shared" si="47"/>
        <v>1.5024838344117506</v>
      </c>
    </row>
    <row r="506" spans="1:10" ht="15.75" x14ac:dyDescent="0.25">
      <c r="A506" s="19">
        <v>498</v>
      </c>
      <c r="B506" s="1" t="s">
        <v>511</v>
      </c>
      <c r="C506" s="2" t="s">
        <v>14</v>
      </c>
      <c r="D506" s="4">
        <v>3983017.5000000005</v>
      </c>
      <c r="E506" s="8">
        <f t="shared" si="42"/>
        <v>4102508.0250000004</v>
      </c>
      <c r="F506" s="8">
        <f t="shared" si="43"/>
        <v>4062677.8500000006</v>
      </c>
      <c r="G506" s="9">
        <f t="shared" si="44"/>
        <v>3983017.5000000005</v>
      </c>
      <c r="H506" s="8">
        <f t="shared" si="45"/>
        <v>4049401.125</v>
      </c>
      <c r="I506" s="8">
        <f t="shared" si="46"/>
        <v>60841.597293612547</v>
      </c>
      <c r="J506" s="8">
        <f t="shared" si="47"/>
        <v>1.5024838344117499</v>
      </c>
    </row>
    <row r="507" spans="1:10" ht="15.75" x14ac:dyDescent="0.25">
      <c r="A507" s="19">
        <v>499</v>
      </c>
      <c r="B507" s="1" t="s">
        <v>512</v>
      </c>
      <c r="C507" s="2" t="s">
        <v>14</v>
      </c>
      <c r="D507" s="4">
        <v>3633630.0000000005</v>
      </c>
      <c r="E507" s="8">
        <f t="shared" si="42"/>
        <v>3742638.9000000004</v>
      </c>
      <c r="F507" s="8">
        <f t="shared" si="43"/>
        <v>3706302.6000000006</v>
      </c>
      <c r="G507" s="9">
        <f t="shared" si="44"/>
        <v>3633630.0000000005</v>
      </c>
      <c r="H507" s="8">
        <f t="shared" si="45"/>
        <v>3694190.5</v>
      </c>
      <c r="I507" s="8">
        <f t="shared" si="46"/>
        <v>55504.6150748746</v>
      </c>
      <c r="J507" s="8">
        <f t="shared" si="47"/>
        <v>1.5024838344117502</v>
      </c>
    </row>
    <row r="508" spans="1:10" ht="15.75" x14ac:dyDescent="0.25">
      <c r="A508" s="19">
        <v>500</v>
      </c>
      <c r="B508" s="1" t="s">
        <v>513</v>
      </c>
      <c r="C508" s="2" t="s">
        <v>14</v>
      </c>
      <c r="D508" s="4">
        <v>3194400.0000000005</v>
      </c>
      <c r="E508" s="8">
        <f t="shared" si="42"/>
        <v>3290232.0000000005</v>
      </c>
      <c r="F508" s="8">
        <f t="shared" si="43"/>
        <v>3258288.0000000005</v>
      </c>
      <c r="G508" s="9">
        <f t="shared" si="44"/>
        <v>3194400.0000000005</v>
      </c>
      <c r="H508" s="8">
        <f t="shared" si="45"/>
        <v>3247640.0000000005</v>
      </c>
      <c r="I508" s="8">
        <f t="shared" si="46"/>
        <v>48795.265999889787</v>
      </c>
      <c r="J508" s="8">
        <f t="shared" si="47"/>
        <v>1.5024838344117506</v>
      </c>
    </row>
    <row r="509" spans="1:10" ht="15.75" x14ac:dyDescent="0.25">
      <c r="A509" s="19">
        <v>501</v>
      </c>
      <c r="B509" s="1" t="s">
        <v>514</v>
      </c>
      <c r="C509" s="2" t="s">
        <v>14</v>
      </c>
      <c r="D509" s="4">
        <v>3394050.0000000005</v>
      </c>
      <c r="E509" s="8">
        <f t="shared" si="42"/>
        <v>3495871.5000000005</v>
      </c>
      <c r="F509" s="8">
        <f t="shared" si="43"/>
        <v>3461931.0000000005</v>
      </c>
      <c r="G509" s="9">
        <f t="shared" si="44"/>
        <v>3394050.0000000005</v>
      </c>
      <c r="H509" s="8">
        <f t="shared" si="45"/>
        <v>3450617.5000000005</v>
      </c>
      <c r="I509" s="8">
        <f t="shared" si="46"/>
        <v>51844.970124882893</v>
      </c>
      <c r="J509" s="8">
        <f t="shared" si="47"/>
        <v>1.5024838344117506</v>
      </c>
    </row>
    <row r="510" spans="1:10" ht="15.75" x14ac:dyDescent="0.25">
      <c r="A510" s="19">
        <v>502</v>
      </c>
      <c r="B510" s="1" t="s">
        <v>515</v>
      </c>
      <c r="C510" s="2" t="s">
        <v>14</v>
      </c>
      <c r="D510" s="4">
        <v>1647112.5000000002</v>
      </c>
      <c r="E510" s="8">
        <f t="shared" si="42"/>
        <v>1696525.8750000002</v>
      </c>
      <c r="F510" s="8">
        <f t="shared" si="43"/>
        <v>1680054.7500000002</v>
      </c>
      <c r="G510" s="9">
        <f t="shared" si="44"/>
        <v>1647112.5000000002</v>
      </c>
      <c r="H510" s="8">
        <f t="shared" si="45"/>
        <v>1674564.3750000002</v>
      </c>
      <c r="I510" s="8">
        <f t="shared" si="46"/>
        <v>25160.05903119317</v>
      </c>
      <c r="J510" s="8">
        <f t="shared" si="47"/>
        <v>1.5024838344117506</v>
      </c>
    </row>
    <row r="511" spans="1:10" ht="15.75" x14ac:dyDescent="0.25">
      <c r="A511" s="19">
        <v>503</v>
      </c>
      <c r="B511" s="1" t="s">
        <v>516</v>
      </c>
      <c r="C511" s="2" t="s">
        <v>14</v>
      </c>
      <c r="D511" s="4">
        <v>1796850.0000000002</v>
      </c>
      <c r="E511" s="8">
        <f t="shared" si="42"/>
        <v>1850755.5000000002</v>
      </c>
      <c r="F511" s="8">
        <f t="shared" si="43"/>
        <v>1832787.0000000002</v>
      </c>
      <c r="G511" s="9">
        <f t="shared" si="44"/>
        <v>1796850.0000000002</v>
      </c>
      <c r="H511" s="8">
        <f t="shared" si="45"/>
        <v>1826797.5000000002</v>
      </c>
      <c r="I511" s="8">
        <f t="shared" si="46"/>
        <v>27447.337124938003</v>
      </c>
      <c r="J511" s="8">
        <f t="shared" si="47"/>
        <v>1.5024838344117506</v>
      </c>
    </row>
    <row r="512" spans="1:10" ht="15.75" x14ac:dyDescent="0.25">
      <c r="A512" s="19">
        <v>504</v>
      </c>
      <c r="B512" s="1" t="s">
        <v>517</v>
      </c>
      <c r="C512" s="2" t="s">
        <v>14</v>
      </c>
      <c r="D512" s="4">
        <v>1777883.2500000002</v>
      </c>
      <c r="E512" s="8">
        <f t="shared" si="42"/>
        <v>1831219.7475000003</v>
      </c>
      <c r="F512" s="8">
        <f t="shared" si="43"/>
        <v>1813440.9150000003</v>
      </c>
      <c r="G512" s="9">
        <f t="shared" si="44"/>
        <v>1777883.2500000002</v>
      </c>
      <c r="H512" s="8">
        <f t="shared" si="45"/>
        <v>1807514.6375000002</v>
      </c>
      <c r="I512" s="8">
        <f t="shared" si="46"/>
        <v>27157.615233063687</v>
      </c>
      <c r="J512" s="8">
        <f t="shared" si="47"/>
        <v>1.5024838344117524</v>
      </c>
    </row>
    <row r="513" spans="1:10" ht="15.75" x14ac:dyDescent="0.25">
      <c r="A513" s="19">
        <v>505</v>
      </c>
      <c r="B513" s="1" t="s">
        <v>518</v>
      </c>
      <c r="C513" s="2" t="s">
        <v>14</v>
      </c>
      <c r="D513" s="4">
        <v>6987750.0000000009</v>
      </c>
      <c r="E513" s="8">
        <f t="shared" si="42"/>
        <v>7197382.5000000009</v>
      </c>
      <c r="F513" s="8">
        <f t="shared" si="43"/>
        <v>7127505.0000000009</v>
      </c>
      <c r="G513" s="9">
        <f t="shared" si="44"/>
        <v>6987750.0000000009</v>
      </c>
      <c r="H513" s="8">
        <f t="shared" si="45"/>
        <v>7104212.5000000009</v>
      </c>
      <c r="I513" s="8">
        <f t="shared" si="46"/>
        <v>106739.64437475891</v>
      </c>
      <c r="J513" s="8">
        <f t="shared" si="47"/>
        <v>1.5024838344117506</v>
      </c>
    </row>
    <row r="514" spans="1:10" ht="15.75" x14ac:dyDescent="0.25">
      <c r="A514" s="19">
        <v>506</v>
      </c>
      <c r="B514" s="1" t="s">
        <v>519</v>
      </c>
      <c r="C514" s="2" t="s">
        <v>14</v>
      </c>
      <c r="D514" s="4">
        <v>3993000.0000000005</v>
      </c>
      <c r="E514" s="8">
        <f t="shared" si="42"/>
        <v>4112790.0000000005</v>
      </c>
      <c r="F514" s="8">
        <f t="shared" si="43"/>
        <v>4072860.0000000005</v>
      </c>
      <c r="G514" s="9">
        <f t="shared" si="44"/>
        <v>3993000.0000000005</v>
      </c>
      <c r="H514" s="8">
        <f t="shared" si="45"/>
        <v>4059550.0000000005</v>
      </c>
      <c r="I514" s="8">
        <f t="shared" si="46"/>
        <v>60994.082499862234</v>
      </c>
      <c r="J514" s="8">
        <f t="shared" si="47"/>
        <v>1.5024838344117506</v>
      </c>
    </row>
    <row r="515" spans="1:10" ht="15.75" x14ac:dyDescent="0.25">
      <c r="A515" s="19">
        <v>507</v>
      </c>
      <c r="B515" s="1" t="s">
        <v>520</v>
      </c>
      <c r="C515" s="2" t="s">
        <v>14</v>
      </c>
      <c r="D515" s="4">
        <v>1218863.25</v>
      </c>
      <c r="E515" s="8">
        <f t="shared" si="42"/>
        <v>1255429.1475</v>
      </c>
      <c r="F515" s="8">
        <f t="shared" si="43"/>
        <v>1243240.5150000001</v>
      </c>
      <c r="G515" s="9">
        <f t="shared" si="44"/>
        <v>1218863.25</v>
      </c>
      <c r="H515" s="8">
        <f t="shared" si="45"/>
        <v>1239177.6375</v>
      </c>
      <c r="I515" s="8">
        <f t="shared" si="46"/>
        <v>18618.443683082944</v>
      </c>
      <c r="J515" s="8">
        <f t="shared" si="47"/>
        <v>1.5024838344117506</v>
      </c>
    </row>
    <row r="516" spans="1:10" ht="15.75" x14ac:dyDescent="0.25">
      <c r="A516" s="19">
        <v>508</v>
      </c>
      <c r="B516" s="1" t="s">
        <v>521</v>
      </c>
      <c r="C516" s="2" t="s">
        <v>14</v>
      </c>
      <c r="D516" s="4">
        <v>1497375.0000000002</v>
      </c>
      <c r="E516" s="8">
        <f t="shared" si="42"/>
        <v>1542296.2500000002</v>
      </c>
      <c r="F516" s="8">
        <f t="shared" si="43"/>
        <v>1527322.5000000002</v>
      </c>
      <c r="G516" s="9">
        <f t="shared" si="44"/>
        <v>1497375.0000000002</v>
      </c>
      <c r="H516" s="8">
        <f t="shared" si="45"/>
        <v>1522331.2500000002</v>
      </c>
      <c r="I516" s="8">
        <f t="shared" si="46"/>
        <v>22872.780937448337</v>
      </c>
      <c r="J516" s="8">
        <f t="shared" si="47"/>
        <v>1.5024838344117506</v>
      </c>
    </row>
    <row r="517" spans="1:10" ht="15.75" x14ac:dyDescent="0.25">
      <c r="A517" s="19">
        <v>509</v>
      </c>
      <c r="B517" s="1" t="s">
        <v>522</v>
      </c>
      <c r="C517" s="2" t="s">
        <v>14</v>
      </c>
      <c r="D517" s="4">
        <v>6189150.0000000009</v>
      </c>
      <c r="E517" s="8">
        <f t="shared" si="42"/>
        <v>6374824.5000000009</v>
      </c>
      <c r="F517" s="8">
        <f t="shared" si="43"/>
        <v>6312933.0000000009</v>
      </c>
      <c r="G517" s="9">
        <f t="shared" si="44"/>
        <v>6189150.0000000009</v>
      </c>
      <c r="H517" s="8">
        <f t="shared" si="45"/>
        <v>6292302.5000000009</v>
      </c>
      <c r="I517" s="8">
        <f t="shared" si="46"/>
        <v>94540.827874786453</v>
      </c>
      <c r="J517" s="8">
        <f t="shared" si="47"/>
        <v>1.5024838344117506</v>
      </c>
    </row>
    <row r="518" spans="1:10" ht="15.75" x14ac:dyDescent="0.25">
      <c r="A518" s="19">
        <v>510</v>
      </c>
      <c r="B518" s="1" t="s">
        <v>523</v>
      </c>
      <c r="C518" s="2" t="s">
        <v>14</v>
      </c>
      <c r="D518" s="4">
        <v>393165.30000000005</v>
      </c>
      <c r="E518" s="8">
        <f t="shared" si="42"/>
        <v>404960.25900000008</v>
      </c>
      <c r="F518" s="8">
        <f t="shared" si="43"/>
        <v>401028.60600000003</v>
      </c>
      <c r="G518" s="9">
        <f t="shared" si="44"/>
        <v>393165.30000000005</v>
      </c>
      <c r="H518" s="8">
        <f t="shared" si="45"/>
        <v>399718.05499999999</v>
      </c>
      <c r="I518" s="8">
        <f t="shared" si="46"/>
        <v>6005.6991596000826</v>
      </c>
      <c r="J518" s="8">
        <f t="shared" si="47"/>
        <v>1.5024838344117537</v>
      </c>
    </row>
    <row r="519" spans="1:10" ht="15.75" x14ac:dyDescent="0.25">
      <c r="A519" s="19">
        <v>511</v>
      </c>
      <c r="B519" s="1" t="s">
        <v>524</v>
      </c>
      <c r="C519" s="2" t="s">
        <v>14</v>
      </c>
      <c r="D519" s="4">
        <v>4971644.370000001</v>
      </c>
      <c r="E519" s="8">
        <f t="shared" si="42"/>
        <v>5120793.7011000011</v>
      </c>
      <c r="F519" s="8">
        <f t="shared" si="43"/>
        <v>5071077.2574000014</v>
      </c>
      <c r="G519" s="9">
        <f t="shared" si="44"/>
        <v>4971644.370000001</v>
      </c>
      <c r="H519" s="8">
        <f t="shared" si="45"/>
        <v>5054505.1095000012</v>
      </c>
      <c r="I519" s="8">
        <f t="shared" si="46"/>
        <v>75943.12217975354</v>
      </c>
      <c r="J519" s="8">
        <f t="shared" si="47"/>
        <v>1.5024838344117519</v>
      </c>
    </row>
    <row r="520" spans="1:10" ht="15.75" x14ac:dyDescent="0.25">
      <c r="A520" s="19">
        <v>512</v>
      </c>
      <c r="B520" s="1" t="s">
        <v>525</v>
      </c>
      <c r="C520" s="2" t="s">
        <v>14</v>
      </c>
      <c r="D520" s="4">
        <v>722918.13</v>
      </c>
      <c r="E520" s="8">
        <f t="shared" si="42"/>
        <v>744605.67390000005</v>
      </c>
      <c r="F520" s="8">
        <f t="shared" si="43"/>
        <v>737376.4926</v>
      </c>
      <c r="G520" s="9">
        <f t="shared" si="44"/>
        <v>722918.13</v>
      </c>
      <c r="H520" s="8">
        <f t="shared" si="45"/>
        <v>734966.7655000001</v>
      </c>
      <c r="I520" s="8">
        <f t="shared" si="46"/>
        <v>11042.756839936441</v>
      </c>
      <c r="J520" s="8">
        <f t="shared" si="47"/>
        <v>1.5024838344117533</v>
      </c>
    </row>
    <row r="521" spans="1:10" ht="15.75" x14ac:dyDescent="0.25">
      <c r="A521" s="19">
        <v>513</v>
      </c>
      <c r="B521" s="1" t="s">
        <v>526</v>
      </c>
      <c r="C521" s="2" t="s">
        <v>14</v>
      </c>
      <c r="D521" s="4">
        <v>507310.65</v>
      </c>
      <c r="E521" s="8">
        <f t="shared" ref="E521:E576" si="48">D521*1.03</f>
        <v>522529.96950000006</v>
      </c>
      <c r="F521" s="8">
        <f t="shared" ref="F521:F576" si="49">D521*1.02</f>
        <v>517456.86300000001</v>
      </c>
      <c r="G521" s="9">
        <f t="shared" ref="G521:G576" si="50">MIN(D521:F521)</f>
        <v>507310.65</v>
      </c>
      <c r="H521" s="8">
        <f t="shared" ref="H521:H576" si="51">AVERAGE(D521:F521)</f>
        <v>515765.82749999996</v>
      </c>
      <c r="I521" s="8">
        <f t="shared" ref="I521:I576" si="52">STDEV(D521:F521)</f>
        <v>7749.2981816075135</v>
      </c>
      <c r="J521" s="8">
        <f t="shared" ref="J521:J576" si="53">I521/H521%</f>
        <v>1.5024838344117541</v>
      </c>
    </row>
    <row r="522" spans="1:10" ht="15.75" x14ac:dyDescent="0.25">
      <c r="A522" s="19">
        <v>514</v>
      </c>
      <c r="B522" s="1" t="s">
        <v>527</v>
      </c>
      <c r="C522" s="2" t="s">
        <v>14</v>
      </c>
      <c r="D522" s="4">
        <v>380483.89499999996</v>
      </c>
      <c r="E522" s="8">
        <f t="shared" si="48"/>
        <v>391898.41184999997</v>
      </c>
      <c r="F522" s="8">
        <f t="shared" si="49"/>
        <v>388093.57289999997</v>
      </c>
      <c r="G522" s="9">
        <f t="shared" si="50"/>
        <v>380483.89499999996</v>
      </c>
      <c r="H522" s="8">
        <f t="shared" si="51"/>
        <v>386825.29324999993</v>
      </c>
      <c r="I522" s="8">
        <f t="shared" si="52"/>
        <v>5811.9874984971066</v>
      </c>
      <c r="J522" s="8">
        <f t="shared" si="53"/>
        <v>1.502483834411753</v>
      </c>
    </row>
    <row r="523" spans="1:10" ht="15.75" x14ac:dyDescent="0.25">
      <c r="A523" s="19">
        <v>515</v>
      </c>
      <c r="B523" s="1" t="s">
        <v>528</v>
      </c>
      <c r="C523" s="2" t="s">
        <v>14</v>
      </c>
      <c r="D523" s="4">
        <v>710234.91</v>
      </c>
      <c r="E523" s="8">
        <f t="shared" si="48"/>
        <v>731541.95730000001</v>
      </c>
      <c r="F523" s="8">
        <f t="shared" si="49"/>
        <v>724439.60820000002</v>
      </c>
      <c r="G523" s="9">
        <f t="shared" si="50"/>
        <v>710234.91</v>
      </c>
      <c r="H523" s="8">
        <f t="shared" si="51"/>
        <v>722072.15850000002</v>
      </c>
      <c r="I523" s="8">
        <f t="shared" si="52"/>
        <v>10849.017454250485</v>
      </c>
      <c r="J523" s="8">
        <f t="shared" si="53"/>
        <v>1.5024838344117493</v>
      </c>
    </row>
    <row r="524" spans="1:10" ht="15.75" x14ac:dyDescent="0.25">
      <c r="A524" s="19">
        <v>516</v>
      </c>
      <c r="B524" s="1" t="s">
        <v>529</v>
      </c>
      <c r="C524" s="2" t="s">
        <v>14</v>
      </c>
      <c r="D524" s="4">
        <v>380483.89499999996</v>
      </c>
      <c r="E524" s="8">
        <f t="shared" si="48"/>
        <v>391898.41184999997</v>
      </c>
      <c r="F524" s="8">
        <f t="shared" si="49"/>
        <v>388093.57289999997</v>
      </c>
      <c r="G524" s="9">
        <f t="shared" si="50"/>
        <v>380483.89499999996</v>
      </c>
      <c r="H524" s="8">
        <f t="shared" si="51"/>
        <v>386825.29324999993</v>
      </c>
      <c r="I524" s="8">
        <f t="shared" si="52"/>
        <v>5811.9874984971066</v>
      </c>
      <c r="J524" s="8">
        <f t="shared" si="53"/>
        <v>1.502483834411753</v>
      </c>
    </row>
    <row r="525" spans="1:10" ht="15.75" x14ac:dyDescent="0.25">
      <c r="A525" s="19">
        <v>517</v>
      </c>
      <c r="B525" s="1" t="s">
        <v>530</v>
      </c>
      <c r="C525" s="2" t="s">
        <v>14</v>
      </c>
      <c r="D525" s="4">
        <v>1065352.365</v>
      </c>
      <c r="E525" s="8">
        <f t="shared" si="48"/>
        <v>1097312.9359500001</v>
      </c>
      <c r="F525" s="8">
        <f t="shared" si="49"/>
        <v>1086659.4123</v>
      </c>
      <c r="G525" s="9">
        <f t="shared" si="50"/>
        <v>1065352.365</v>
      </c>
      <c r="H525" s="8">
        <f t="shared" si="51"/>
        <v>1083108.2377500001</v>
      </c>
      <c r="I525" s="8">
        <f t="shared" si="52"/>
        <v>16273.526181375775</v>
      </c>
      <c r="J525" s="8">
        <f t="shared" si="53"/>
        <v>1.5024838344117537</v>
      </c>
    </row>
    <row r="526" spans="1:10" ht="15.75" x14ac:dyDescent="0.25">
      <c r="A526" s="19">
        <v>518</v>
      </c>
      <c r="B526" s="1" t="s">
        <v>531</v>
      </c>
      <c r="C526" s="2" t="s">
        <v>14</v>
      </c>
      <c r="D526" s="4">
        <v>1207882.5</v>
      </c>
      <c r="E526" s="8">
        <f t="shared" si="48"/>
        <v>1244118.9750000001</v>
      </c>
      <c r="F526" s="8">
        <f t="shared" si="49"/>
        <v>1232040.1499999999</v>
      </c>
      <c r="G526" s="9">
        <f t="shared" si="50"/>
        <v>1207882.5</v>
      </c>
      <c r="H526" s="8">
        <f t="shared" si="51"/>
        <v>1228013.875</v>
      </c>
      <c r="I526" s="8">
        <f t="shared" si="52"/>
        <v>18450.709956208357</v>
      </c>
      <c r="J526" s="8">
        <f t="shared" si="53"/>
        <v>1.5024838344117535</v>
      </c>
    </row>
    <row r="527" spans="1:10" ht="15.75" x14ac:dyDescent="0.25">
      <c r="A527" s="19">
        <v>519</v>
      </c>
      <c r="B527" s="1" t="s">
        <v>532</v>
      </c>
      <c r="C527" s="2" t="s">
        <v>14</v>
      </c>
      <c r="D527" s="4">
        <v>1240824.75</v>
      </c>
      <c r="E527" s="8">
        <f t="shared" si="48"/>
        <v>1278049.4924999999</v>
      </c>
      <c r="F527" s="8">
        <f t="shared" si="49"/>
        <v>1265641.2450000001</v>
      </c>
      <c r="G527" s="9">
        <f t="shared" si="50"/>
        <v>1240824.75</v>
      </c>
      <c r="H527" s="8">
        <f t="shared" si="51"/>
        <v>1261505.1624999999</v>
      </c>
      <c r="I527" s="8">
        <f t="shared" si="52"/>
        <v>18953.911136832172</v>
      </c>
      <c r="J527" s="8">
        <f t="shared" si="53"/>
        <v>1.5024838344117497</v>
      </c>
    </row>
    <row r="528" spans="1:10" ht="15.75" x14ac:dyDescent="0.25">
      <c r="A528" s="19">
        <v>520</v>
      </c>
      <c r="B528" s="1" t="s">
        <v>533</v>
      </c>
      <c r="C528" s="2" t="s">
        <v>14</v>
      </c>
      <c r="D528" s="4">
        <v>3194400.0000000005</v>
      </c>
      <c r="E528" s="8">
        <f t="shared" si="48"/>
        <v>3290232.0000000005</v>
      </c>
      <c r="F528" s="8">
        <f t="shared" si="49"/>
        <v>3258288.0000000005</v>
      </c>
      <c r="G528" s="9">
        <f t="shared" si="50"/>
        <v>3194400.0000000005</v>
      </c>
      <c r="H528" s="8">
        <f t="shared" si="51"/>
        <v>3247640.0000000005</v>
      </c>
      <c r="I528" s="8">
        <f t="shared" si="52"/>
        <v>48795.265999889787</v>
      </c>
      <c r="J528" s="8">
        <f t="shared" si="53"/>
        <v>1.5024838344117506</v>
      </c>
    </row>
    <row r="529" spans="1:10" ht="15.75" x14ac:dyDescent="0.25">
      <c r="A529" s="19">
        <v>521</v>
      </c>
      <c r="B529" s="1" t="s">
        <v>534</v>
      </c>
      <c r="C529" s="2" t="s">
        <v>14</v>
      </c>
      <c r="D529" s="4">
        <v>6987750.0000000009</v>
      </c>
      <c r="E529" s="8">
        <f t="shared" si="48"/>
        <v>7197382.5000000009</v>
      </c>
      <c r="F529" s="8">
        <f t="shared" si="49"/>
        <v>7127505.0000000009</v>
      </c>
      <c r="G529" s="9">
        <f t="shared" si="50"/>
        <v>6987750.0000000009</v>
      </c>
      <c r="H529" s="8">
        <f t="shared" si="51"/>
        <v>7104212.5000000009</v>
      </c>
      <c r="I529" s="8">
        <f t="shared" si="52"/>
        <v>106739.64437475891</v>
      </c>
      <c r="J529" s="8">
        <f t="shared" si="53"/>
        <v>1.5024838344117506</v>
      </c>
    </row>
    <row r="530" spans="1:10" ht="15.75" x14ac:dyDescent="0.25">
      <c r="A530" s="19">
        <v>522</v>
      </c>
      <c r="B530" s="1" t="s">
        <v>535</v>
      </c>
      <c r="C530" s="2" t="s">
        <v>14</v>
      </c>
      <c r="D530" s="4">
        <v>6987750.0000000009</v>
      </c>
      <c r="E530" s="8">
        <f t="shared" si="48"/>
        <v>7197382.5000000009</v>
      </c>
      <c r="F530" s="8">
        <f t="shared" si="49"/>
        <v>7127505.0000000009</v>
      </c>
      <c r="G530" s="9">
        <f t="shared" si="50"/>
        <v>6987750.0000000009</v>
      </c>
      <c r="H530" s="8">
        <f t="shared" si="51"/>
        <v>7104212.5000000009</v>
      </c>
      <c r="I530" s="8">
        <f t="shared" si="52"/>
        <v>106739.64437475891</v>
      </c>
      <c r="J530" s="8">
        <f t="shared" si="53"/>
        <v>1.5024838344117506</v>
      </c>
    </row>
    <row r="531" spans="1:10" ht="15.75" x14ac:dyDescent="0.25">
      <c r="A531" s="19">
        <v>523</v>
      </c>
      <c r="B531" s="1" t="s">
        <v>536</v>
      </c>
      <c r="C531" s="2" t="s">
        <v>14</v>
      </c>
      <c r="D531" s="4">
        <v>8984250</v>
      </c>
      <c r="E531" s="8">
        <f t="shared" si="48"/>
        <v>9253777.5</v>
      </c>
      <c r="F531" s="8">
        <f t="shared" si="49"/>
        <v>9163935</v>
      </c>
      <c r="G531" s="9">
        <f t="shared" si="50"/>
        <v>8984250</v>
      </c>
      <c r="H531" s="8">
        <f t="shared" si="51"/>
        <v>9133987.5</v>
      </c>
      <c r="I531" s="8">
        <f t="shared" si="52"/>
        <v>137236.68562469003</v>
      </c>
      <c r="J531" s="8">
        <f t="shared" si="53"/>
        <v>1.5024838344117508</v>
      </c>
    </row>
    <row r="532" spans="1:10" ht="15.75" x14ac:dyDescent="0.25">
      <c r="A532" s="19">
        <v>524</v>
      </c>
      <c r="B532" s="1" t="s">
        <v>537</v>
      </c>
      <c r="C532" s="2" t="s">
        <v>14</v>
      </c>
      <c r="D532" s="4">
        <v>5590200</v>
      </c>
      <c r="E532" s="8">
        <f t="shared" si="48"/>
        <v>5757906</v>
      </c>
      <c r="F532" s="8">
        <f t="shared" si="49"/>
        <v>5702004</v>
      </c>
      <c r="G532" s="9">
        <f t="shared" si="50"/>
        <v>5590200</v>
      </c>
      <c r="H532" s="8">
        <f t="shared" si="51"/>
        <v>5683370</v>
      </c>
      <c r="I532" s="8">
        <f t="shared" si="52"/>
        <v>85391.71549980712</v>
      </c>
      <c r="J532" s="8">
        <f t="shared" si="53"/>
        <v>1.5024838344117508</v>
      </c>
    </row>
    <row r="533" spans="1:10" ht="15.75" x14ac:dyDescent="0.25">
      <c r="A533" s="19">
        <v>525</v>
      </c>
      <c r="B533" s="1" t="s">
        <v>538</v>
      </c>
      <c r="C533" s="2" t="s">
        <v>14</v>
      </c>
      <c r="D533" s="4">
        <v>7886175.0000000009</v>
      </c>
      <c r="E533" s="8">
        <f t="shared" si="48"/>
        <v>8122760.2500000009</v>
      </c>
      <c r="F533" s="8">
        <f t="shared" si="49"/>
        <v>8043898.5000000009</v>
      </c>
      <c r="G533" s="9">
        <f t="shared" si="50"/>
        <v>7886175.0000000009</v>
      </c>
      <c r="H533" s="8">
        <f t="shared" si="51"/>
        <v>8017611.2500000009</v>
      </c>
      <c r="I533" s="8">
        <f t="shared" si="52"/>
        <v>120463.31293722791</v>
      </c>
      <c r="J533" s="8">
        <f t="shared" si="53"/>
        <v>1.5024838344117508</v>
      </c>
    </row>
    <row r="534" spans="1:10" ht="15.75" x14ac:dyDescent="0.25">
      <c r="A534" s="19">
        <v>526</v>
      </c>
      <c r="B534" s="1" t="s">
        <v>539</v>
      </c>
      <c r="C534" s="2" t="s">
        <v>14</v>
      </c>
      <c r="D534" s="4">
        <v>7586700.0000000009</v>
      </c>
      <c r="E534" s="8">
        <f t="shared" si="48"/>
        <v>7814301.0000000009</v>
      </c>
      <c r="F534" s="8">
        <f t="shared" si="49"/>
        <v>7738434.0000000009</v>
      </c>
      <c r="G534" s="9">
        <f t="shared" si="50"/>
        <v>7586700.0000000009</v>
      </c>
      <c r="H534" s="8">
        <f t="shared" si="51"/>
        <v>7713145.0000000009</v>
      </c>
      <c r="I534" s="8">
        <f t="shared" si="52"/>
        <v>115888.75674973824</v>
      </c>
      <c r="J534" s="8">
        <f t="shared" si="53"/>
        <v>1.5024838344117506</v>
      </c>
    </row>
    <row r="535" spans="1:10" ht="15.75" x14ac:dyDescent="0.25">
      <c r="A535" s="19">
        <v>527</v>
      </c>
      <c r="B535" s="1" t="s">
        <v>540</v>
      </c>
      <c r="C535" s="2" t="s">
        <v>14</v>
      </c>
      <c r="D535" s="4">
        <v>9583200</v>
      </c>
      <c r="E535" s="8">
        <f t="shared" si="48"/>
        <v>9870696</v>
      </c>
      <c r="F535" s="8">
        <f t="shared" si="49"/>
        <v>9774864</v>
      </c>
      <c r="G535" s="9">
        <f t="shared" si="50"/>
        <v>9583200</v>
      </c>
      <c r="H535" s="8">
        <f t="shared" si="51"/>
        <v>9742920</v>
      </c>
      <c r="I535" s="8">
        <f t="shared" si="52"/>
        <v>146385.79799966936</v>
      </c>
      <c r="J535" s="8">
        <f t="shared" si="53"/>
        <v>1.502483834411751</v>
      </c>
    </row>
    <row r="536" spans="1:10" ht="15.75" x14ac:dyDescent="0.25">
      <c r="A536" s="19">
        <v>528</v>
      </c>
      <c r="B536" s="1" t="s">
        <v>541</v>
      </c>
      <c r="C536" s="2" t="s">
        <v>14</v>
      </c>
      <c r="D536" s="4">
        <v>8684775</v>
      </c>
      <c r="E536" s="8">
        <f t="shared" si="48"/>
        <v>8945318.25</v>
      </c>
      <c r="F536" s="8">
        <f t="shared" si="49"/>
        <v>8858470.5</v>
      </c>
      <c r="G536" s="9">
        <f t="shared" si="50"/>
        <v>8684775</v>
      </c>
      <c r="H536" s="8">
        <f t="shared" si="51"/>
        <v>8829521.25</v>
      </c>
      <c r="I536" s="8">
        <f t="shared" si="52"/>
        <v>132662.12943720035</v>
      </c>
      <c r="J536" s="8">
        <f t="shared" si="53"/>
        <v>1.5024838344117508</v>
      </c>
    </row>
    <row r="537" spans="1:10" ht="15.75" x14ac:dyDescent="0.25">
      <c r="A537" s="19">
        <v>529</v>
      </c>
      <c r="B537" s="1" t="s">
        <v>542</v>
      </c>
      <c r="C537" s="2" t="s">
        <v>14</v>
      </c>
      <c r="D537" s="4">
        <v>2448707.25</v>
      </c>
      <c r="E537" s="8">
        <f t="shared" si="48"/>
        <v>2522168.4675000003</v>
      </c>
      <c r="F537" s="8">
        <f t="shared" si="49"/>
        <v>2497681.395</v>
      </c>
      <c r="G537" s="9">
        <f t="shared" si="50"/>
        <v>2448707.25</v>
      </c>
      <c r="H537" s="8">
        <f t="shared" si="51"/>
        <v>2489519.0375000001</v>
      </c>
      <c r="I537" s="8">
        <f t="shared" si="52"/>
        <v>37404.621093040631</v>
      </c>
      <c r="J537" s="8">
        <f t="shared" si="53"/>
        <v>1.5024838344117555</v>
      </c>
    </row>
    <row r="538" spans="1:10" ht="15.75" x14ac:dyDescent="0.25">
      <c r="A538" s="19">
        <v>530</v>
      </c>
      <c r="B538" s="1" t="s">
        <v>543</v>
      </c>
      <c r="C538" s="2" t="s">
        <v>14</v>
      </c>
      <c r="D538" s="4">
        <v>3424347.7949999999</v>
      </c>
      <c r="E538" s="8">
        <f t="shared" si="48"/>
        <v>3527078.2288500001</v>
      </c>
      <c r="F538" s="8">
        <f t="shared" si="49"/>
        <v>3492834.7508999999</v>
      </c>
      <c r="G538" s="9">
        <f t="shared" si="50"/>
        <v>3424347.7949999999</v>
      </c>
      <c r="H538" s="8">
        <f t="shared" si="51"/>
        <v>3481420.25825</v>
      </c>
      <c r="I538" s="8">
        <f t="shared" si="52"/>
        <v>52307.776588142136</v>
      </c>
      <c r="J538" s="8">
        <f t="shared" si="53"/>
        <v>1.5024838344117524</v>
      </c>
    </row>
    <row r="539" spans="1:10" ht="15.75" x14ac:dyDescent="0.25">
      <c r="A539" s="19">
        <v>531</v>
      </c>
      <c r="B539" s="1" t="s">
        <v>544</v>
      </c>
      <c r="C539" s="2" t="s">
        <v>14</v>
      </c>
      <c r="D539" s="4">
        <v>2206802.2349999999</v>
      </c>
      <c r="E539" s="8">
        <f t="shared" si="48"/>
        <v>2273006.3020500001</v>
      </c>
      <c r="F539" s="8">
        <f t="shared" si="49"/>
        <v>2250938.2796999998</v>
      </c>
      <c r="G539" s="9">
        <f t="shared" si="50"/>
        <v>2206802.2349999999</v>
      </c>
      <c r="H539" s="8">
        <f t="shared" si="51"/>
        <v>2243582.2722499999</v>
      </c>
      <c r="I539" s="8">
        <f t="shared" si="52"/>
        <v>33709.460952284164</v>
      </c>
      <c r="J539" s="8">
        <f t="shared" si="53"/>
        <v>1.5024838344117541</v>
      </c>
    </row>
    <row r="540" spans="1:10" ht="15.75" x14ac:dyDescent="0.25">
      <c r="A540" s="19">
        <v>532</v>
      </c>
      <c r="B540" s="1" t="s">
        <v>545</v>
      </c>
      <c r="C540" s="2" t="s">
        <v>14</v>
      </c>
      <c r="D540" s="4">
        <v>2086342.5000000002</v>
      </c>
      <c r="E540" s="8">
        <f t="shared" si="48"/>
        <v>2148932.7750000004</v>
      </c>
      <c r="F540" s="8">
        <f t="shared" si="49"/>
        <v>2128069.35</v>
      </c>
      <c r="G540" s="9">
        <f t="shared" si="50"/>
        <v>2086342.5000000002</v>
      </c>
      <c r="H540" s="8">
        <f t="shared" si="51"/>
        <v>2121114.875</v>
      </c>
      <c r="I540" s="8">
        <f t="shared" si="52"/>
        <v>31869.40810617806</v>
      </c>
      <c r="J540" s="8">
        <f t="shared" si="53"/>
        <v>1.5024838344117528</v>
      </c>
    </row>
    <row r="541" spans="1:10" ht="15.75" x14ac:dyDescent="0.25">
      <c r="A541" s="19">
        <v>533</v>
      </c>
      <c r="B541" s="1" t="s">
        <v>546</v>
      </c>
      <c r="C541" s="2" t="s">
        <v>14</v>
      </c>
      <c r="D541" s="4">
        <v>7087575.0000000009</v>
      </c>
      <c r="E541" s="8">
        <f t="shared" si="48"/>
        <v>7300202.2500000009</v>
      </c>
      <c r="F541" s="8">
        <f t="shared" si="49"/>
        <v>7229326.5000000009</v>
      </c>
      <c r="G541" s="9">
        <f t="shared" si="50"/>
        <v>7087575.0000000009</v>
      </c>
      <c r="H541" s="8">
        <f t="shared" si="51"/>
        <v>7205701.2500000009</v>
      </c>
      <c r="I541" s="8">
        <f t="shared" si="52"/>
        <v>108264.49643725545</v>
      </c>
      <c r="J541" s="8">
        <f t="shared" si="53"/>
        <v>1.5024838344117506</v>
      </c>
    </row>
    <row r="542" spans="1:10" ht="15.75" x14ac:dyDescent="0.25">
      <c r="A542" s="19">
        <v>534</v>
      </c>
      <c r="B542" s="1" t="s">
        <v>547</v>
      </c>
      <c r="C542" s="2" t="s">
        <v>14</v>
      </c>
      <c r="D542" s="4">
        <v>3793350.0000000005</v>
      </c>
      <c r="E542" s="8">
        <f t="shared" si="48"/>
        <v>3907150.5000000005</v>
      </c>
      <c r="F542" s="8">
        <f t="shared" si="49"/>
        <v>3869217.0000000005</v>
      </c>
      <c r="G542" s="9">
        <f t="shared" si="50"/>
        <v>3793350.0000000005</v>
      </c>
      <c r="H542" s="8">
        <f t="shared" si="51"/>
        <v>3856572.5000000005</v>
      </c>
      <c r="I542" s="8">
        <f t="shared" si="52"/>
        <v>57944.37837486912</v>
      </c>
      <c r="J542" s="8">
        <f t="shared" si="53"/>
        <v>1.5024838344117506</v>
      </c>
    </row>
    <row r="543" spans="1:10" ht="15.75" x14ac:dyDescent="0.25">
      <c r="A543" s="19">
        <v>535</v>
      </c>
      <c r="B543" s="1" t="s">
        <v>548</v>
      </c>
      <c r="C543" s="2" t="s">
        <v>14</v>
      </c>
      <c r="D543" s="4">
        <v>4192650.0000000005</v>
      </c>
      <c r="E543" s="8">
        <f t="shared" si="48"/>
        <v>4318429.5000000009</v>
      </c>
      <c r="F543" s="8">
        <f t="shared" si="49"/>
        <v>4276503.0000000009</v>
      </c>
      <c r="G543" s="9">
        <f t="shared" si="50"/>
        <v>4192650.0000000005</v>
      </c>
      <c r="H543" s="8">
        <f t="shared" si="51"/>
        <v>4262527.5000000009</v>
      </c>
      <c r="I543" s="8">
        <f t="shared" si="52"/>
        <v>64043.786624855595</v>
      </c>
      <c r="J543" s="8">
        <f t="shared" si="53"/>
        <v>1.5024838344117564</v>
      </c>
    </row>
    <row r="544" spans="1:10" ht="15.75" x14ac:dyDescent="0.25">
      <c r="A544" s="19">
        <v>536</v>
      </c>
      <c r="B544" s="1" t="s">
        <v>549</v>
      </c>
      <c r="C544" s="2" t="s">
        <v>14</v>
      </c>
      <c r="D544" s="4">
        <v>4402282.5</v>
      </c>
      <c r="E544" s="8">
        <f t="shared" si="48"/>
        <v>4534350.9750000006</v>
      </c>
      <c r="F544" s="8">
        <f t="shared" si="49"/>
        <v>4490328.1500000004</v>
      </c>
      <c r="G544" s="9">
        <f t="shared" si="50"/>
        <v>4402282.5</v>
      </c>
      <c r="H544" s="8">
        <f t="shared" si="51"/>
        <v>4475653.8750000009</v>
      </c>
      <c r="I544" s="8">
        <f t="shared" si="52"/>
        <v>67245.975956098395</v>
      </c>
      <c r="J544" s="8">
        <f t="shared" si="53"/>
        <v>1.502483834411757</v>
      </c>
    </row>
    <row r="545" spans="1:10" ht="15.75" x14ac:dyDescent="0.25">
      <c r="A545" s="19">
        <v>537</v>
      </c>
      <c r="B545" s="1" t="s">
        <v>550</v>
      </c>
      <c r="C545" s="2" t="s">
        <v>14</v>
      </c>
      <c r="D545" s="4">
        <v>1317690</v>
      </c>
      <c r="E545" s="8">
        <f t="shared" si="48"/>
        <v>1357220.7</v>
      </c>
      <c r="F545" s="8">
        <f t="shared" si="49"/>
        <v>1344043.8</v>
      </c>
      <c r="G545" s="9">
        <f t="shared" si="50"/>
        <v>1317690</v>
      </c>
      <c r="H545" s="8">
        <f t="shared" si="51"/>
        <v>1339651.5</v>
      </c>
      <c r="I545" s="8">
        <f t="shared" si="52"/>
        <v>20128.047224954524</v>
      </c>
      <c r="J545" s="8">
        <f t="shared" si="53"/>
        <v>1.5024838344117499</v>
      </c>
    </row>
    <row r="546" spans="1:10" ht="15.75" x14ac:dyDescent="0.25">
      <c r="A546" s="19">
        <v>538</v>
      </c>
      <c r="B546" s="1" t="s">
        <v>551</v>
      </c>
      <c r="C546" s="2" t="s">
        <v>14</v>
      </c>
      <c r="D546" s="4">
        <v>2695275</v>
      </c>
      <c r="E546" s="8">
        <f t="shared" si="48"/>
        <v>2776133.25</v>
      </c>
      <c r="F546" s="8">
        <f t="shared" si="49"/>
        <v>2749180.5</v>
      </c>
      <c r="G546" s="9">
        <f t="shared" si="50"/>
        <v>2695275</v>
      </c>
      <c r="H546" s="8">
        <f t="shared" si="51"/>
        <v>2740196.25</v>
      </c>
      <c r="I546" s="8">
        <f t="shared" si="52"/>
        <v>41171.005687407007</v>
      </c>
      <c r="J546" s="8">
        <f t="shared" si="53"/>
        <v>1.5024838344117508</v>
      </c>
    </row>
    <row r="547" spans="1:10" ht="15.75" x14ac:dyDescent="0.25">
      <c r="A547" s="19">
        <v>539</v>
      </c>
      <c r="B547" s="1" t="s">
        <v>552</v>
      </c>
      <c r="C547" s="2" t="s">
        <v>14</v>
      </c>
      <c r="D547" s="4">
        <v>1956570.0000000002</v>
      </c>
      <c r="E547" s="8">
        <f t="shared" si="48"/>
        <v>2015267.1000000003</v>
      </c>
      <c r="F547" s="8">
        <f t="shared" si="49"/>
        <v>1995701.4000000004</v>
      </c>
      <c r="G547" s="9">
        <f t="shared" si="50"/>
        <v>1956570.0000000002</v>
      </c>
      <c r="H547" s="8">
        <f t="shared" si="51"/>
        <v>1989179.5000000002</v>
      </c>
      <c r="I547" s="8">
        <f t="shared" si="52"/>
        <v>29887.100424932549</v>
      </c>
      <c r="J547" s="8">
        <f t="shared" si="53"/>
        <v>1.5024838344117535</v>
      </c>
    </row>
    <row r="548" spans="1:10" ht="15.75" x14ac:dyDescent="0.25">
      <c r="A548" s="19">
        <v>540</v>
      </c>
      <c r="B548" s="1" t="s">
        <v>553</v>
      </c>
      <c r="C548" s="2" t="s">
        <v>14</v>
      </c>
      <c r="D548" s="4">
        <v>1273767</v>
      </c>
      <c r="E548" s="8">
        <f t="shared" si="48"/>
        <v>1311980.01</v>
      </c>
      <c r="F548" s="8">
        <f t="shared" si="49"/>
        <v>1299242.3400000001</v>
      </c>
      <c r="G548" s="9">
        <f t="shared" si="50"/>
        <v>1273767</v>
      </c>
      <c r="H548" s="8">
        <f t="shared" si="51"/>
        <v>1294996.45</v>
      </c>
      <c r="I548" s="8">
        <f t="shared" si="52"/>
        <v>19457.112317456063</v>
      </c>
      <c r="J548" s="8">
        <f t="shared" si="53"/>
        <v>1.5024838344117517</v>
      </c>
    </row>
    <row r="549" spans="1:10" ht="15.75" x14ac:dyDescent="0.25">
      <c r="A549" s="19">
        <v>541</v>
      </c>
      <c r="B549" s="1" t="s">
        <v>554</v>
      </c>
      <c r="C549" s="2" t="s">
        <v>14</v>
      </c>
      <c r="D549" s="4">
        <v>1098075</v>
      </c>
      <c r="E549" s="8">
        <f t="shared" si="48"/>
        <v>1131017.25</v>
      </c>
      <c r="F549" s="8">
        <f t="shared" si="49"/>
        <v>1120036.5</v>
      </c>
      <c r="G549" s="9">
        <f t="shared" si="50"/>
        <v>1098075</v>
      </c>
      <c r="H549" s="8">
        <f t="shared" si="51"/>
        <v>1116376.25</v>
      </c>
      <c r="I549" s="8">
        <f t="shared" si="52"/>
        <v>16773.372687462113</v>
      </c>
      <c r="J549" s="8">
        <f t="shared" si="53"/>
        <v>1.5024838344117508</v>
      </c>
    </row>
    <row r="550" spans="1:10" ht="15.75" x14ac:dyDescent="0.25">
      <c r="A550" s="19">
        <v>542</v>
      </c>
      <c r="B550" s="1" t="s">
        <v>555</v>
      </c>
      <c r="C550" s="2" t="s">
        <v>14</v>
      </c>
      <c r="D550" s="4">
        <v>418531.74</v>
      </c>
      <c r="E550" s="8">
        <f t="shared" si="48"/>
        <v>431087.69219999999</v>
      </c>
      <c r="F550" s="8">
        <f t="shared" si="49"/>
        <v>426902.37479999999</v>
      </c>
      <c r="G550" s="9">
        <f t="shared" si="50"/>
        <v>418531.74</v>
      </c>
      <c r="H550" s="8">
        <f t="shared" si="51"/>
        <v>425507.26900000003</v>
      </c>
      <c r="I550" s="8">
        <f t="shared" si="52"/>
        <v>6393.1779309719223</v>
      </c>
      <c r="J550" s="8">
        <f t="shared" si="53"/>
        <v>1.5024838344117506</v>
      </c>
    </row>
    <row r="551" spans="1:10" ht="15.75" x14ac:dyDescent="0.25">
      <c r="A551" s="19">
        <v>543</v>
      </c>
      <c r="B551" s="1" t="s">
        <v>556</v>
      </c>
      <c r="C551" s="2" t="s">
        <v>14</v>
      </c>
      <c r="D551" s="4">
        <v>418531.74</v>
      </c>
      <c r="E551" s="8">
        <f t="shared" si="48"/>
        <v>431087.69219999999</v>
      </c>
      <c r="F551" s="8">
        <f t="shared" si="49"/>
        <v>426902.37479999999</v>
      </c>
      <c r="G551" s="9">
        <f t="shared" si="50"/>
        <v>418531.74</v>
      </c>
      <c r="H551" s="8">
        <f t="shared" si="51"/>
        <v>425507.26900000003</v>
      </c>
      <c r="I551" s="8">
        <f t="shared" si="52"/>
        <v>6393.1779309719223</v>
      </c>
      <c r="J551" s="8">
        <f t="shared" si="53"/>
        <v>1.5024838344117506</v>
      </c>
    </row>
    <row r="552" spans="1:10" ht="15.75" x14ac:dyDescent="0.25">
      <c r="A552" s="19">
        <v>544</v>
      </c>
      <c r="B552" s="1" t="s">
        <v>557</v>
      </c>
      <c r="C552" s="2" t="s">
        <v>14</v>
      </c>
      <c r="D552" s="4">
        <v>4062877.5000000005</v>
      </c>
      <c r="E552" s="8">
        <f t="shared" si="48"/>
        <v>4184763.8250000007</v>
      </c>
      <c r="F552" s="8">
        <f t="shared" si="49"/>
        <v>4144135.0500000007</v>
      </c>
      <c r="G552" s="9">
        <f t="shared" si="50"/>
        <v>4062877.5000000005</v>
      </c>
      <c r="H552" s="8">
        <f t="shared" si="51"/>
        <v>4130592.1250000005</v>
      </c>
      <c r="I552" s="8">
        <f t="shared" si="52"/>
        <v>62061.478943609931</v>
      </c>
      <c r="J552" s="8">
        <f t="shared" si="53"/>
        <v>1.5024838344117533</v>
      </c>
    </row>
    <row r="553" spans="1:10" ht="15.75" x14ac:dyDescent="0.25">
      <c r="A553" s="19">
        <v>545</v>
      </c>
      <c r="B553" s="1" t="s">
        <v>558</v>
      </c>
      <c r="C553" s="2" t="s">
        <v>14</v>
      </c>
      <c r="D553" s="4">
        <v>1648760.52</v>
      </c>
      <c r="E553" s="8">
        <f t="shared" si="48"/>
        <v>1698223.3356000001</v>
      </c>
      <c r="F553" s="8">
        <f t="shared" si="49"/>
        <v>1681735.7304</v>
      </c>
      <c r="G553" s="9">
        <f t="shared" si="50"/>
        <v>1648760.52</v>
      </c>
      <c r="H553" s="8">
        <f t="shared" si="51"/>
        <v>1676239.862</v>
      </c>
      <c r="I553" s="8">
        <f t="shared" si="52"/>
        <v>25185.232952515878</v>
      </c>
      <c r="J553" s="8">
        <f t="shared" si="53"/>
        <v>1.502483834411753</v>
      </c>
    </row>
    <row r="554" spans="1:10" ht="15.75" x14ac:dyDescent="0.25">
      <c r="A554" s="19">
        <v>546</v>
      </c>
      <c r="B554" s="1" t="s">
        <v>559</v>
      </c>
      <c r="C554" s="2" t="s">
        <v>14</v>
      </c>
      <c r="D554" s="4">
        <v>481946.02500000002</v>
      </c>
      <c r="E554" s="8">
        <f t="shared" si="48"/>
        <v>496404.40575000003</v>
      </c>
      <c r="F554" s="8">
        <f t="shared" si="49"/>
        <v>491584.94550000003</v>
      </c>
      <c r="G554" s="9">
        <f t="shared" si="50"/>
        <v>481946.02500000002</v>
      </c>
      <c r="H554" s="8">
        <f t="shared" si="51"/>
        <v>489978.45875000005</v>
      </c>
      <c r="I554" s="8">
        <f t="shared" si="52"/>
        <v>7361.847134818604</v>
      </c>
      <c r="J554" s="8">
        <f t="shared" si="53"/>
        <v>1.5024838344117517</v>
      </c>
    </row>
    <row r="555" spans="1:10" ht="15.75" x14ac:dyDescent="0.25">
      <c r="A555" s="19">
        <v>547</v>
      </c>
      <c r="B555" s="1" t="s">
        <v>560</v>
      </c>
      <c r="C555" s="2" t="s">
        <v>14</v>
      </c>
      <c r="D555" s="4">
        <v>768652.50000000012</v>
      </c>
      <c r="E555" s="8">
        <f t="shared" si="48"/>
        <v>791712.07500000019</v>
      </c>
      <c r="F555" s="8">
        <f t="shared" si="49"/>
        <v>784025.55000000016</v>
      </c>
      <c r="G555" s="9">
        <f t="shared" si="50"/>
        <v>768652.50000000012</v>
      </c>
      <c r="H555" s="8">
        <f t="shared" si="51"/>
        <v>781463.37500000012</v>
      </c>
      <c r="I555" s="8">
        <f t="shared" si="52"/>
        <v>11741.360881223514</v>
      </c>
      <c r="J555" s="8">
        <f t="shared" si="53"/>
        <v>1.502483834411755</v>
      </c>
    </row>
    <row r="556" spans="1:10" ht="15.75" x14ac:dyDescent="0.25">
      <c r="A556" s="19">
        <v>548</v>
      </c>
      <c r="B556" s="1" t="s">
        <v>561</v>
      </c>
      <c r="C556" s="2" t="s">
        <v>14</v>
      </c>
      <c r="D556" s="4">
        <v>380483.89499999996</v>
      </c>
      <c r="E556" s="8">
        <f t="shared" si="48"/>
        <v>391898.41184999997</v>
      </c>
      <c r="F556" s="8">
        <f t="shared" si="49"/>
        <v>388093.57289999997</v>
      </c>
      <c r="G556" s="9">
        <f t="shared" si="50"/>
        <v>380483.89499999996</v>
      </c>
      <c r="H556" s="8">
        <f t="shared" si="51"/>
        <v>386825.29324999993</v>
      </c>
      <c r="I556" s="8">
        <f t="shared" si="52"/>
        <v>5811.9874984971066</v>
      </c>
      <c r="J556" s="8">
        <f t="shared" si="53"/>
        <v>1.502483834411753</v>
      </c>
    </row>
    <row r="557" spans="1:10" ht="15.75" x14ac:dyDescent="0.25">
      <c r="A557" s="19">
        <v>549</v>
      </c>
      <c r="B557" s="1" t="s">
        <v>562</v>
      </c>
      <c r="C557" s="2" t="s">
        <v>14</v>
      </c>
      <c r="D557" s="4">
        <v>563114.64</v>
      </c>
      <c r="E557" s="8">
        <f t="shared" si="48"/>
        <v>580008.07920000004</v>
      </c>
      <c r="F557" s="8">
        <f t="shared" si="49"/>
        <v>574376.93280000007</v>
      </c>
      <c r="G557" s="9">
        <f t="shared" si="50"/>
        <v>563114.64</v>
      </c>
      <c r="H557" s="8">
        <f t="shared" si="51"/>
        <v>572499.88400000008</v>
      </c>
      <c r="I557" s="8">
        <f t="shared" si="52"/>
        <v>8601.718209126042</v>
      </c>
      <c r="J557" s="8">
        <f t="shared" si="53"/>
        <v>1.5024838344117535</v>
      </c>
    </row>
    <row r="558" spans="1:10" ht="15.75" x14ac:dyDescent="0.25">
      <c r="A558" s="19">
        <v>550</v>
      </c>
      <c r="B558" s="1" t="s">
        <v>563</v>
      </c>
      <c r="C558" s="2" t="s">
        <v>14</v>
      </c>
      <c r="D558" s="4">
        <v>513652.26</v>
      </c>
      <c r="E558" s="8">
        <f t="shared" si="48"/>
        <v>529061.82779999997</v>
      </c>
      <c r="F558" s="8">
        <f t="shared" si="49"/>
        <v>523925.3052</v>
      </c>
      <c r="G558" s="9">
        <f t="shared" si="50"/>
        <v>513652.26</v>
      </c>
      <c r="H558" s="8">
        <f t="shared" si="51"/>
        <v>522213.13099999999</v>
      </c>
      <c r="I558" s="8">
        <f t="shared" si="52"/>
        <v>7846.1678744504416</v>
      </c>
      <c r="J558" s="8">
        <f t="shared" si="53"/>
        <v>1.5024838344117475</v>
      </c>
    </row>
    <row r="559" spans="1:10" ht="15.75" x14ac:dyDescent="0.25">
      <c r="A559" s="19">
        <v>551</v>
      </c>
      <c r="B559" s="1" t="s">
        <v>564</v>
      </c>
      <c r="C559" s="2" t="s">
        <v>14</v>
      </c>
      <c r="D559" s="4">
        <v>558041.71499999997</v>
      </c>
      <c r="E559" s="8">
        <f t="shared" si="48"/>
        <v>574782.96644999995</v>
      </c>
      <c r="F559" s="8">
        <f t="shared" si="49"/>
        <v>569202.54929999996</v>
      </c>
      <c r="G559" s="9">
        <f t="shared" si="50"/>
        <v>558041.71499999997</v>
      </c>
      <c r="H559" s="8">
        <f t="shared" si="51"/>
        <v>567342.41025000007</v>
      </c>
      <c r="I559" s="8">
        <f t="shared" si="52"/>
        <v>8524.2279997682363</v>
      </c>
      <c r="J559" s="8">
        <f t="shared" si="53"/>
        <v>1.5024838344117488</v>
      </c>
    </row>
    <row r="560" spans="1:10" ht="15.75" x14ac:dyDescent="0.25">
      <c r="A560" s="19">
        <v>552</v>
      </c>
      <c r="B560" s="1" t="s">
        <v>565</v>
      </c>
      <c r="C560" s="2" t="s">
        <v>14</v>
      </c>
      <c r="D560" s="4">
        <v>1040975.1000000001</v>
      </c>
      <c r="E560" s="8">
        <f t="shared" si="48"/>
        <v>1072204.3530000001</v>
      </c>
      <c r="F560" s="8">
        <f t="shared" si="49"/>
        <v>1061794.6020000002</v>
      </c>
      <c r="G560" s="9">
        <f t="shared" si="50"/>
        <v>1040975.1000000001</v>
      </c>
      <c r="H560" s="8">
        <f t="shared" si="51"/>
        <v>1058324.6850000003</v>
      </c>
      <c r="I560" s="8">
        <f t="shared" si="52"/>
        <v>15901.157307714106</v>
      </c>
      <c r="J560" s="8">
        <f t="shared" si="53"/>
        <v>1.5024838344117524</v>
      </c>
    </row>
    <row r="561" spans="1:10" ht="15.75" x14ac:dyDescent="0.25">
      <c r="A561" s="19">
        <v>553</v>
      </c>
      <c r="B561" s="1" t="s">
        <v>566</v>
      </c>
      <c r="C561" s="2" t="s">
        <v>14</v>
      </c>
      <c r="D561" s="4">
        <v>882852.3</v>
      </c>
      <c r="E561" s="8">
        <f t="shared" si="48"/>
        <v>909337.86900000006</v>
      </c>
      <c r="F561" s="8">
        <f t="shared" si="49"/>
        <v>900509.34600000002</v>
      </c>
      <c r="G561" s="9">
        <f t="shared" si="50"/>
        <v>882852.3</v>
      </c>
      <c r="H561" s="8">
        <f t="shared" si="51"/>
        <v>897566.505</v>
      </c>
      <c r="I561" s="8">
        <f t="shared" si="52"/>
        <v>13485.791640719544</v>
      </c>
      <c r="J561" s="8">
        <f t="shared" si="53"/>
        <v>1.5024838344117515</v>
      </c>
    </row>
    <row r="562" spans="1:10" ht="15.75" x14ac:dyDescent="0.25">
      <c r="A562" s="19">
        <v>554</v>
      </c>
      <c r="B562" s="1" t="s">
        <v>567</v>
      </c>
      <c r="C562" s="2" t="s">
        <v>14</v>
      </c>
      <c r="D562" s="4">
        <v>1396751.4000000001</v>
      </c>
      <c r="E562" s="8">
        <f t="shared" si="48"/>
        <v>1438653.9420000003</v>
      </c>
      <c r="F562" s="8">
        <f t="shared" si="49"/>
        <v>1424686.4280000001</v>
      </c>
      <c r="G562" s="9">
        <f t="shared" si="50"/>
        <v>1396751.4000000001</v>
      </c>
      <c r="H562" s="8">
        <f t="shared" si="51"/>
        <v>1420030.59</v>
      </c>
      <c r="I562" s="8">
        <f t="shared" si="52"/>
        <v>21335.73005845186</v>
      </c>
      <c r="J562" s="8">
        <f t="shared" si="53"/>
        <v>1.5024838344117544</v>
      </c>
    </row>
    <row r="563" spans="1:10" ht="15.75" x14ac:dyDescent="0.25">
      <c r="A563" s="19">
        <v>555</v>
      </c>
      <c r="B563" s="1" t="s">
        <v>568</v>
      </c>
      <c r="C563" s="2" t="s">
        <v>14</v>
      </c>
      <c r="D563" s="4">
        <v>634687.35000000009</v>
      </c>
      <c r="E563" s="8">
        <f t="shared" si="48"/>
        <v>653727.97050000017</v>
      </c>
      <c r="F563" s="8">
        <f t="shared" si="49"/>
        <v>647381.09700000007</v>
      </c>
      <c r="G563" s="9">
        <f t="shared" si="50"/>
        <v>634687.35000000009</v>
      </c>
      <c r="H563" s="8">
        <f t="shared" si="51"/>
        <v>645265.47250000015</v>
      </c>
      <c r="I563" s="8">
        <f t="shared" si="52"/>
        <v>9695.0094133531329</v>
      </c>
      <c r="J563" s="8">
        <f t="shared" si="53"/>
        <v>1.5024838344117555</v>
      </c>
    </row>
    <row r="564" spans="1:10" ht="15.75" x14ac:dyDescent="0.25">
      <c r="A564" s="19">
        <v>556</v>
      </c>
      <c r="B564" s="1" t="s">
        <v>569</v>
      </c>
      <c r="C564" s="2" t="s">
        <v>14</v>
      </c>
      <c r="D564" s="4">
        <v>1726173.9000000001</v>
      </c>
      <c r="E564" s="8">
        <f t="shared" si="48"/>
        <v>1777959.1170000001</v>
      </c>
      <c r="F564" s="8">
        <f t="shared" si="49"/>
        <v>1760697.3780000003</v>
      </c>
      <c r="G564" s="9">
        <f t="shared" si="50"/>
        <v>1726173.9000000001</v>
      </c>
      <c r="H564" s="8">
        <f t="shared" si="51"/>
        <v>1754943.4650000001</v>
      </c>
      <c r="I564" s="8">
        <f t="shared" si="52"/>
        <v>26367.741864690433</v>
      </c>
      <c r="J564" s="8">
        <f t="shared" si="53"/>
        <v>1.5024838344117504</v>
      </c>
    </row>
    <row r="565" spans="1:10" ht="15.75" x14ac:dyDescent="0.25">
      <c r="A565" s="19">
        <v>557</v>
      </c>
      <c r="B565" s="1" t="s">
        <v>570</v>
      </c>
      <c r="C565" s="2" t="s">
        <v>14</v>
      </c>
      <c r="D565" s="4">
        <v>164930.86500000002</v>
      </c>
      <c r="E565" s="8">
        <f t="shared" si="48"/>
        <v>169878.79095000002</v>
      </c>
      <c r="F565" s="8">
        <f t="shared" si="49"/>
        <v>168229.48230000003</v>
      </c>
      <c r="G565" s="9">
        <f t="shared" si="50"/>
        <v>164930.86500000002</v>
      </c>
      <c r="H565" s="8">
        <f t="shared" si="51"/>
        <v>167679.71275000004</v>
      </c>
      <c r="I565" s="8">
        <f t="shared" si="52"/>
        <v>2519.3605776568124</v>
      </c>
      <c r="J565" s="8">
        <f t="shared" si="53"/>
        <v>1.5024838344117522</v>
      </c>
    </row>
    <row r="566" spans="1:10" ht="15.75" x14ac:dyDescent="0.25">
      <c r="A566" s="19">
        <v>558</v>
      </c>
      <c r="B566" s="1" t="s">
        <v>571</v>
      </c>
      <c r="C566" s="2" t="s">
        <v>14</v>
      </c>
      <c r="D566" s="4">
        <v>175692</v>
      </c>
      <c r="E566" s="8">
        <f t="shared" si="48"/>
        <v>180962.76</v>
      </c>
      <c r="F566" s="8">
        <f t="shared" si="49"/>
        <v>179205.84</v>
      </c>
      <c r="G566" s="9">
        <f t="shared" si="50"/>
        <v>175692</v>
      </c>
      <c r="H566" s="8">
        <f t="shared" si="51"/>
        <v>178620.19999999998</v>
      </c>
      <c r="I566" s="8">
        <f t="shared" si="52"/>
        <v>2683.7396299939419</v>
      </c>
      <c r="J566" s="8">
        <f t="shared" si="53"/>
        <v>1.502483834411753</v>
      </c>
    </row>
    <row r="567" spans="1:10" ht="15.75" x14ac:dyDescent="0.25">
      <c r="A567" s="19">
        <v>559</v>
      </c>
      <c r="B567" s="1" t="s">
        <v>572</v>
      </c>
      <c r="C567" s="2" t="s">
        <v>14</v>
      </c>
      <c r="D567" s="4">
        <v>1648760.52</v>
      </c>
      <c r="E567" s="8">
        <f t="shared" si="48"/>
        <v>1698223.3356000001</v>
      </c>
      <c r="F567" s="8">
        <f t="shared" si="49"/>
        <v>1681735.7304</v>
      </c>
      <c r="G567" s="9">
        <f t="shared" si="50"/>
        <v>1648760.52</v>
      </c>
      <c r="H567" s="8">
        <f t="shared" si="51"/>
        <v>1676239.862</v>
      </c>
      <c r="I567" s="8">
        <f t="shared" si="52"/>
        <v>25185.232952515878</v>
      </c>
      <c r="J567" s="8">
        <f t="shared" si="53"/>
        <v>1.502483834411753</v>
      </c>
    </row>
    <row r="568" spans="1:10" ht="15.75" x14ac:dyDescent="0.25">
      <c r="A568" s="19">
        <v>560</v>
      </c>
      <c r="B568" s="1" t="s">
        <v>573</v>
      </c>
      <c r="C568" s="2" t="s">
        <v>14</v>
      </c>
      <c r="D568" s="4">
        <v>768652.50000000012</v>
      </c>
      <c r="E568" s="8">
        <f t="shared" si="48"/>
        <v>791712.07500000019</v>
      </c>
      <c r="F568" s="8">
        <f t="shared" si="49"/>
        <v>784025.55000000016</v>
      </c>
      <c r="G568" s="9">
        <f t="shared" si="50"/>
        <v>768652.50000000012</v>
      </c>
      <c r="H568" s="8">
        <f t="shared" si="51"/>
        <v>781463.37500000012</v>
      </c>
      <c r="I568" s="8">
        <f t="shared" si="52"/>
        <v>11741.360881223514</v>
      </c>
      <c r="J568" s="8">
        <f t="shared" si="53"/>
        <v>1.502483834411755</v>
      </c>
    </row>
    <row r="569" spans="1:10" ht="15.75" x14ac:dyDescent="0.25">
      <c r="A569" s="19">
        <v>561</v>
      </c>
      <c r="B569" s="1" t="s">
        <v>574</v>
      </c>
      <c r="C569" s="2" t="s">
        <v>14</v>
      </c>
      <c r="D569" s="4">
        <v>887794.54500000004</v>
      </c>
      <c r="E569" s="8">
        <f t="shared" si="48"/>
        <v>914428.38135000004</v>
      </c>
      <c r="F569" s="8">
        <f t="shared" si="49"/>
        <v>905550.43590000004</v>
      </c>
      <c r="G569" s="9">
        <f t="shared" si="50"/>
        <v>887794.54500000004</v>
      </c>
      <c r="H569" s="8">
        <f t="shared" si="51"/>
        <v>902591.12075000012</v>
      </c>
      <c r="I569" s="8">
        <f t="shared" si="52"/>
        <v>13561.285680104595</v>
      </c>
      <c r="J569" s="8">
        <f t="shared" si="53"/>
        <v>1.5024838344117504</v>
      </c>
    </row>
    <row r="570" spans="1:10" ht="15.75" x14ac:dyDescent="0.25">
      <c r="A570" s="19">
        <v>562</v>
      </c>
      <c r="B570" s="1" t="s">
        <v>575</v>
      </c>
      <c r="C570" s="2" t="s">
        <v>14</v>
      </c>
      <c r="D570" s="4">
        <v>164930.86500000002</v>
      </c>
      <c r="E570" s="8">
        <f t="shared" si="48"/>
        <v>169878.79095000002</v>
      </c>
      <c r="F570" s="8">
        <f t="shared" si="49"/>
        <v>168229.48230000003</v>
      </c>
      <c r="G570" s="9">
        <f t="shared" si="50"/>
        <v>164930.86500000002</v>
      </c>
      <c r="H570" s="8">
        <f t="shared" si="51"/>
        <v>167679.71275000004</v>
      </c>
      <c r="I570" s="8">
        <f t="shared" si="52"/>
        <v>2519.3605776568124</v>
      </c>
      <c r="J570" s="8">
        <f t="shared" si="53"/>
        <v>1.5024838344117522</v>
      </c>
    </row>
    <row r="571" spans="1:10" ht="15.75" x14ac:dyDescent="0.25">
      <c r="A571" s="19">
        <v>563</v>
      </c>
      <c r="B571" s="1" t="s">
        <v>576</v>
      </c>
      <c r="C571" s="2" t="s">
        <v>14</v>
      </c>
      <c r="D571" s="4">
        <v>190186.59</v>
      </c>
      <c r="E571" s="8">
        <f t="shared" si="48"/>
        <v>195892.18770000001</v>
      </c>
      <c r="F571" s="8">
        <f t="shared" si="49"/>
        <v>193990.32180000001</v>
      </c>
      <c r="G571" s="9">
        <f t="shared" si="50"/>
        <v>190186.59</v>
      </c>
      <c r="H571" s="8">
        <f t="shared" si="51"/>
        <v>193356.3665</v>
      </c>
      <c r="I571" s="8">
        <f t="shared" si="52"/>
        <v>2905.1481494684449</v>
      </c>
      <c r="J571" s="8">
        <f t="shared" si="53"/>
        <v>1.5024838344117544</v>
      </c>
    </row>
    <row r="572" spans="1:10" ht="15.75" x14ac:dyDescent="0.25">
      <c r="A572" s="19">
        <v>564</v>
      </c>
      <c r="B572" s="1" t="s">
        <v>577</v>
      </c>
      <c r="C572" s="2" t="s">
        <v>14</v>
      </c>
      <c r="D572" s="4">
        <v>634139.22</v>
      </c>
      <c r="E572" s="8">
        <f t="shared" si="48"/>
        <v>653163.39659999998</v>
      </c>
      <c r="F572" s="8">
        <f t="shared" si="49"/>
        <v>646822.00439999998</v>
      </c>
      <c r="G572" s="9">
        <f t="shared" si="50"/>
        <v>634139.22</v>
      </c>
      <c r="H572" s="8">
        <f t="shared" si="51"/>
        <v>644708.20699999994</v>
      </c>
      <c r="I572" s="8">
        <f t="shared" si="52"/>
        <v>9686.6365893008515</v>
      </c>
      <c r="J572" s="8">
        <f t="shared" si="53"/>
        <v>1.5024838344117515</v>
      </c>
    </row>
    <row r="573" spans="1:10" ht="15.75" x14ac:dyDescent="0.25">
      <c r="A573" s="19">
        <v>565</v>
      </c>
      <c r="B573" s="1" t="s">
        <v>578</v>
      </c>
      <c r="C573" s="2" t="s">
        <v>14</v>
      </c>
      <c r="D573" s="4">
        <v>217418.85</v>
      </c>
      <c r="E573" s="8">
        <f t="shared" si="48"/>
        <v>223941.4155</v>
      </c>
      <c r="F573" s="8">
        <f t="shared" si="49"/>
        <v>221767.22700000001</v>
      </c>
      <c r="G573" s="9">
        <f t="shared" si="50"/>
        <v>217418.85</v>
      </c>
      <c r="H573" s="8">
        <f t="shared" si="51"/>
        <v>221042.49749999997</v>
      </c>
      <c r="I573" s="8">
        <f t="shared" si="52"/>
        <v>3321.1277921174978</v>
      </c>
      <c r="J573" s="8">
        <f t="shared" si="53"/>
        <v>1.5024838344117506</v>
      </c>
    </row>
    <row r="574" spans="1:10" ht="15.75" x14ac:dyDescent="0.25">
      <c r="A574" s="19">
        <v>566</v>
      </c>
      <c r="B574" s="1" t="s">
        <v>579</v>
      </c>
      <c r="C574" s="2" t="s">
        <v>14</v>
      </c>
      <c r="D574" s="4">
        <v>3394050.0000000005</v>
      </c>
      <c r="E574" s="8">
        <f t="shared" si="48"/>
        <v>3495871.5000000005</v>
      </c>
      <c r="F574" s="8">
        <f t="shared" si="49"/>
        <v>3461931.0000000005</v>
      </c>
      <c r="G574" s="9">
        <f t="shared" si="50"/>
        <v>3394050.0000000005</v>
      </c>
      <c r="H574" s="8">
        <f t="shared" si="51"/>
        <v>3450617.5000000005</v>
      </c>
      <c r="I574" s="8">
        <f t="shared" si="52"/>
        <v>51844.970124882893</v>
      </c>
      <c r="J574" s="8">
        <f t="shared" si="53"/>
        <v>1.5024838344117506</v>
      </c>
    </row>
    <row r="575" spans="1:10" ht="15.75" x14ac:dyDescent="0.25">
      <c r="A575" s="19">
        <v>567</v>
      </c>
      <c r="B575" s="1" t="s">
        <v>580</v>
      </c>
      <c r="C575" s="2" t="s">
        <v>14</v>
      </c>
      <c r="D575" s="4">
        <v>1427497.5</v>
      </c>
      <c r="E575" s="8">
        <f t="shared" si="48"/>
        <v>1470322.425</v>
      </c>
      <c r="F575" s="8">
        <f t="shared" si="49"/>
        <v>1456047.45</v>
      </c>
      <c r="G575" s="9">
        <f t="shared" si="50"/>
        <v>1427497.5</v>
      </c>
      <c r="H575" s="8">
        <f t="shared" si="51"/>
        <v>1451289.125</v>
      </c>
      <c r="I575" s="8">
        <f t="shared" si="52"/>
        <v>21805.384493700763</v>
      </c>
      <c r="J575" s="8">
        <f t="shared" si="53"/>
        <v>1.5024838344117519</v>
      </c>
    </row>
    <row r="576" spans="1:10" ht="15.75" x14ac:dyDescent="0.25">
      <c r="A576" s="19">
        <v>568</v>
      </c>
      <c r="B576" s="1" t="s">
        <v>581</v>
      </c>
      <c r="C576" s="2" t="s">
        <v>14</v>
      </c>
      <c r="D576" s="4">
        <v>219615.00000000003</v>
      </c>
      <c r="E576" s="8">
        <f t="shared" si="48"/>
        <v>226203.45000000004</v>
      </c>
      <c r="F576" s="8">
        <f t="shared" si="49"/>
        <v>224007.30000000005</v>
      </c>
      <c r="G576" s="9">
        <f t="shared" si="50"/>
        <v>219615.00000000003</v>
      </c>
      <c r="H576" s="8">
        <f t="shared" si="51"/>
        <v>223275.25000000003</v>
      </c>
      <c r="I576" s="8">
        <f t="shared" si="52"/>
        <v>3354.6745374924299</v>
      </c>
      <c r="J576" s="8">
        <f t="shared" si="53"/>
        <v>1.5024838344117537</v>
      </c>
    </row>
    <row r="577" spans="1:10" x14ac:dyDescent="0.25">
      <c r="A577" s="14"/>
      <c r="B577" s="5" t="s">
        <v>582</v>
      </c>
      <c r="C577" s="6"/>
      <c r="D577" s="16"/>
      <c r="E577" s="16"/>
      <c r="F577" s="16"/>
      <c r="G577" s="18"/>
      <c r="H577" s="16"/>
      <c r="I577" s="16"/>
      <c r="J577" s="16"/>
    </row>
    <row r="578" spans="1:10" ht="15.75" x14ac:dyDescent="0.25">
      <c r="A578" s="19">
        <v>569</v>
      </c>
      <c r="B578" s="1" t="s">
        <v>583</v>
      </c>
      <c r="C578" s="2" t="s">
        <v>14</v>
      </c>
      <c r="D578" s="4">
        <v>63888.000000000007</v>
      </c>
      <c r="E578" s="8">
        <f t="shared" ref="E578:E592" si="54">D578*1.03</f>
        <v>65804.640000000014</v>
      </c>
      <c r="F578" s="8">
        <f t="shared" ref="F578:F592" si="55">D578*1.02</f>
        <v>65165.760000000009</v>
      </c>
      <c r="G578" s="9">
        <f t="shared" ref="G578:G592" si="56">MIN(D578:F578)</f>
        <v>63888.000000000007</v>
      </c>
      <c r="H578" s="8">
        <f t="shared" ref="H578:H592" si="57">AVERAGE(D578:F578)</f>
        <v>64952.80000000001</v>
      </c>
      <c r="I578" s="8">
        <f t="shared" ref="I578:I592" si="58">STDEV(D578:F578)</f>
        <v>975.90531999779876</v>
      </c>
      <c r="J578" s="8">
        <f t="shared" ref="J578:J592" si="59">I578/H578%</f>
        <v>1.5024838344117553</v>
      </c>
    </row>
    <row r="579" spans="1:10" ht="15.75" x14ac:dyDescent="0.25">
      <c r="A579" s="19">
        <v>570</v>
      </c>
      <c r="B579" s="1" t="s">
        <v>584</v>
      </c>
      <c r="C579" s="2" t="s">
        <v>14</v>
      </c>
      <c r="D579" s="4">
        <v>37933.5</v>
      </c>
      <c r="E579" s="8">
        <f t="shared" si="54"/>
        <v>39071.504999999997</v>
      </c>
      <c r="F579" s="8">
        <f t="shared" si="55"/>
        <v>38692.17</v>
      </c>
      <c r="G579" s="9">
        <f t="shared" si="56"/>
        <v>37933.5</v>
      </c>
      <c r="H579" s="8">
        <f t="shared" si="57"/>
        <v>38565.724999999999</v>
      </c>
      <c r="I579" s="8">
        <f t="shared" si="58"/>
        <v>579.44378374868984</v>
      </c>
      <c r="J579" s="8">
        <f t="shared" si="59"/>
        <v>1.5024838344117475</v>
      </c>
    </row>
    <row r="580" spans="1:10" ht="15.75" x14ac:dyDescent="0.25">
      <c r="A580" s="19">
        <v>571</v>
      </c>
      <c r="B580" s="1" t="s">
        <v>585</v>
      </c>
      <c r="C580" s="2" t="s">
        <v>14</v>
      </c>
      <c r="D580" s="4">
        <v>29947.500000000004</v>
      </c>
      <c r="E580" s="8">
        <f t="shared" si="54"/>
        <v>30845.925000000003</v>
      </c>
      <c r="F580" s="8">
        <f t="shared" si="55"/>
        <v>30546.450000000004</v>
      </c>
      <c r="G580" s="9">
        <f t="shared" si="56"/>
        <v>29947.500000000004</v>
      </c>
      <c r="H580" s="8">
        <f t="shared" si="57"/>
        <v>30446.625</v>
      </c>
      <c r="I580" s="8">
        <f t="shared" si="58"/>
        <v>457.45561874896651</v>
      </c>
      <c r="J580" s="8">
        <f t="shared" si="59"/>
        <v>1.5024838344117502</v>
      </c>
    </row>
    <row r="581" spans="1:10" ht="15.75" x14ac:dyDescent="0.25">
      <c r="A581" s="19">
        <v>572</v>
      </c>
      <c r="B581" s="1" t="s">
        <v>586</v>
      </c>
      <c r="C581" s="2" t="s">
        <v>14</v>
      </c>
      <c r="D581" s="4">
        <v>38931.75</v>
      </c>
      <c r="E581" s="8">
        <f t="shared" si="54"/>
        <v>40099.702499999999</v>
      </c>
      <c r="F581" s="8">
        <f t="shared" si="55"/>
        <v>39710.385000000002</v>
      </c>
      <c r="G581" s="9">
        <f t="shared" si="56"/>
        <v>38931.75</v>
      </c>
      <c r="H581" s="8">
        <f t="shared" si="57"/>
        <v>39580.612499999996</v>
      </c>
      <c r="I581" s="8">
        <f t="shared" si="58"/>
        <v>594.69230437365673</v>
      </c>
      <c r="J581" s="8">
        <f t="shared" si="59"/>
        <v>1.502483834411751</v>
      </c>
    </row>
    <row r="582" spans="1:10" ht="15.75" x14ac:dyDescent="0.25">
      <c r="A582" s="19">
        <v>573</v>
      </c>
      <c r="B582" s="1" t="s">
        <v>587</v>
      </c>
      <c r="C582" s="2" t="s">
        <v>14</v>
      </c>
      <c r="D582" s="4">
        <v>20963.25</v>
      </c>
      <c r="E582" s="8">
        <f t="shared" si="54"/>
        <v>21592.147499999999</v>
      </c>
      <c r="F582" s="8">
        <f t="shared" si="55"/>
        <v>21382.514999999999</v>
      </c>
      <c r="G582" s="9">
        <f t="shared" si="56"/>
        <v>20963.25</v>
      </c>
      <c r="H582" s="8">
        <f t="shared" si="57"/>
        <v>21312.637500000001</v>
      </c>
      <c r="I582" s="8">
        <f t="shared" si="58"/>
        <v>320.21893312427625</v>
      </c>
      <c r="J582" s="8">
        <f t="shared" si="59"/>
        <v>1.5024838344117486</v>
      </c>
    </row>
    <row r="583" spans="1:10" ht="15.75" x14ac:dyDescent="0.25">
      <c r="A583" s="19">
        <v>574</v>
      </c>
      <c r="B583" s="1" t="s">
        <v>588</v>
      </c>
      <c r="C583" s="2" t="s">
        <v>14</v>
      </c>
      <c r="D583" s="4">
        <v>41926.5</v>
      </c>
      <c r="E583" s="8">
        <f t="shared" si="54"/>
        <v>43184.294999999998</v>
      </c>
      <c r="F583" s="8">
        <f t="shared" si="55"/>
        <v>42765.03</v>
      </c>
      <c r="G583" s="9">
        <f t="shared" si="56"/>
        <v>41926.5</v>
      </c>
      <c r="H583" s="8">
        <f t="shared" si="57"/>
        <v>42625.275000000001</v>
      </c>
      <c r="I583" s="8">
        <f t="shared" si="58"/>
        <v>640.4378662485525</v>
      </c>
      <c r="J583" s="8">
        <f t="shared" si="59"/>
        <v>1.5024838344117486</v>
      </c>
    </row>
    <row r="584" spans="1:10" ht="15.75" x14ac:dyDescent="0.25">
      <c r="A584" s="19">
        <v>575</v>
      </c>
      <c r="B584" s="1" t="s">
        <v>589</v>
      </c>
      <c r="C584" s="2" t="s">
        <v>14</v>
      </c>
      <c r="D584" s="4">
        <v>189667.50000000003</v>
      </c>
      <c r="E584" s="8">
        <f t="shared" si="54"/>
        <v>195357.52500000002</v>
      </c>
      <c r="F584" s="8">
        <f t="shared" si="55"/>
        <v>193460.85000000003</v>
      </c>
      <c r="G584" s="9">
        <f t="shared" si="56"/>
        <v>189667.50000000003</v>
      </c>
      <c r="H584" s="8">
        <f t="shared" si="57"/>
        <v>192828.625</v>
      </c>
      <c r="I584" s="8">
        <f t="shared" si="58"/>
        <v>2897.2189187434542</v>
      </c>
      <c r="J584" s="8">
        <f t="shared" si="59"/>
        <v>1.5024838344117499</v>
      </c>
    </row>
    <row r="585" spans="1:10" ht="15.75" x14ac:dyDescent="0.25">
      <c r="A585" s="19">
        <v>576</v>
      </c>
      <c r="B585" s="1" t="s">
        <v>590</v>
      </c>
      <c r="C585" s="2" t="s">
        <v>14</v>
      </c>
      <c r="D585" s="4">
        <v>43923</v>
      </c>
      <c r="E585" s="8">
        <f t="shared" si="54"/>
        <v>45240.69</v>
      </c>
      <c r="F585" s="8">
        <f t="shared" si="55"/>
        <v>44801.46</v>
      </c>
      <c r="G585" s="9">
        <f t="shared" si="56"/>
        <v>43923</v>
      </c>
      <c r="H585" s="8">
        <f t="shared" si="57"/>
        <v>44655.049999999996</v>
      </c>
      <c r="I585" s="8">
        <f t="shared" si="58"/>
        <v>670.93490749848547</v>
      </c>
      <c r="J585" s="8">
        <f t="shared" si="59"/>
        <v>1.502483834411753</v>
      </c>
    </row>
    <row r="586" spans="1:10" ht="15.75" x14ac:dyDescent="0.25">
      <c r="A586" s="19">
        <v>577</v>
      </c>
      <c r="B586" s="1" t="s">
        <v>591</v>
      </c>
      <c r="C586" s="2" t="s">
        <v>14</v>
      </c>
      <c r="D586" s="4">
        <v>49912.500000000007</v>
      </c>
      <c r="E586" s="8">
        <f t="shared" si="54"/>
        <v>51409.875000000007</v>
      </c>
      <c r="F586" s="8">
        <f t="shared" si="55"/>
        <v>50910.750000000007</v>
      </c>
      <c r="G586" s="9">
        <f t="shared" si="56"/>
        <v>49912.500000000007</v>
      </c>
      <c r="H586" s="8">
        <f t="shared" si="57"/>
        <v>50744.375000000007</v>
      </c>
      <c r="I586" s="8">
        <f t="shared" si="58"/>
        <v>762.42603124827792</v>
      </c>
      <c r="J586" s="8">
        <f t="shared" si="59"/>
        <v>1.5024838344117506</v>
      </c>
    </row>
    <row r="587" spans="1:10" ht="15.75" x14ac:dyDescent="0.25">
      <c r="A587" s="19">
        <v>578</v>
      </c>
      <c r="B587" s="1" t="s">
        <v>592</v>
      </c>
      <c r="C587" s="2" t="s">
        <v>14</v>
      </c>
      <c r="D587" s="4">
        <v>45919.500000000007</v>
      </c>
      <c r="E587" s="8">
        <f t="shared" si="54"/>
        <v>47297.085000000006</v>
      </c>
      <c r="F587" s="8">
        <f t="shared" si="55"/>
        <v>46837.890000000007</v>
      </c>
      <c r="G587" s="9">
        <f t="shared" si="56"/>
        <v>45919.500000000007</v>
      </c>
      <c r="H587" s="8">
        <f t="shared" si="57"/>
        <v>46684.825000000012</v>
      </c>
      <c r="I587" s="8">
        <f t="shared" si="58"/>
        <v>701.43194874841527</v>
      </c>
      <c r="J587" s="8">
        <f t="shared" si="59"/>
        <v>1.5024838344117497</v>
      </c>
    </row>
    <row r="588" spans="1:10" ht="15.75" x14ac:dyDescent="0.25">
      <c r="A588" s="19">
        <v>579</v>
      </c>
      <c r="B588" s="1" t="s">
        <v>593</v>
      </c>
      <c r="C588" s="2" t="s">
        <v>14</v>
      </c>
      <c r="D588" s="4">
        <v>129772.50000000001</v>
      </c>
      <c r="E588" s="8">
        <f t="shared" si="54"/>
        <v>133665.67500000002</v>
      </c>
      <c r="F588" s="8">
        <f t="shared" si="55"/>
        <v>132367.95000000001</v>
      </c>
      <c r="G588" s="9">
        <f t="shared" si="56"/>
        <v>129772.50000000001</v>
      </c>
      <c r="H588" s="8">
        <f t="shared" si="57"/>
        <v>131935.37500000003</v>
      </c>
      <c r="I588" s="8">
        <f t="shared" si="58"/>
        <v>1982.3076812455236</v>
      </c>
      <c r="J588" s="8">
        <f t="shared" si="59"/>
        <v>1.5024838344117515</v>
      </c>
    </row>
    <row r="589" spans="1:10" ht="15.75" x14ac:dyDescent="0.25">
      <c r="A589" s="19">
        <v>580</v>
      </c>
      <c r="B589" s="1" t="s">
        <v>594</v>
      </c>
      <c r="C589" s="2" t="s">
        <v>14</v>
      </c>
      <c r="D589" s="4">
        <v>46917.750000000007</v>
      </c>
      <c r="E589" s="8">
        <f t="shared" si="54"/>
        <v>48325.282500000008</v>
      </c>
      <c r="F589" s="8">
        <f t="shared" si="55"/>
        <v>47856.10500000001</v>
      </c>
      <c r="G589" s="9">
        <f t="shared" si="56"/>
        <v>46917.750000000007</v>
      </c>
      <c r="H589" s="8">
        <f t="shared" si="57"/>
        <v>47699.712500000001</v>
      </c>
      <c r="I589" s="8">
        <f t="shared" si="58"/>
        <v>716.68046937338215</v>
      </c>
      <c r="J589" s="8">
        <f t="shared" si="59"/>
        <v>1.5024838344117526</v>
      </c>
    </row>
    <row r="590" spans="1:10" ht="15.75" x14ac:dyDescent="0.25">
      <c r="A590" s="19">
        <v>581</v>
      </c>
      <c r="B590" s="1" t="s">
        <v>595</v>
      </c>
      <c r="C590" s="2" t="s">
        <v>14</v>
      </c>
      <c r="D590" s="4">
        <v>46917.750000000007</v>
      </c>
      <c r="E590" s="8">
        <f t="shared" si="54"/>
        <v>48325.282500000008</v>
      </c>
      <c r="F590" s="8">
        <f t="shared" si="55"/>
        <v>47856.10500000001</v>
      </c>
      <c r="G590" s="9">
        <f t="shared" si="56"/>
        <v>46917.750000000007</v>
      </c>
      <c r="H590" s="8">
        <f t="shared" si="57"/>
        <v>47699.712500000001</v>
      </c>
      <c r="I590" s="8">
        <f t="shared" si="58"/>
        <v>716.68046937338215</v>
      </c>
      <c r="J590" s="8">
        <f t="shared" si="59"/>
        <v>1.5024838344117526</v>
      </c>
    </row>
    <row r="591" spans="1:10" ht="15.75" x14ac:dyDescent="0.25">
      <c r="A591" s="19">
        <v>582</v>
      </c>
      <c r="B591" s="1" t="s">
        <v>596</v>
      </c>
      <c r="C591" s="2" t="s">
        <v>14</v>
      </c>
      <c r="D591" s="4">
        <v>41926.5</v>
      </c>
      <c r="E591" s="8">
        <f t="shared" si="54"/>
        <v>43184.294999999998</v>
      </c>
      <c r="F591" s="8">
        <f t="shared" si="55"/>
        <v>42765.03</v>
      </c>
      <c r="G591" s="9">
        <f t="shared" si="56"/>
        <v>41926.5</v>
      </c>
      <c r="H591" s="8">
        <f t="shared" si="57"/>
        <v>42625.275000000001</v>
      </c>
      <c r="I591" s="8">
        <f t="shared" si="58"/>
        <v>640.4378662485525</v>
      </c>
      <c r="J591" s="8">
        <f t="shared" si="59"/>
        <v>1.5024838344117486</v>
      </c>
    </row>
    <row r="592" spans="1:10" ht="15.75" x14ac:dyDescent="0.25">
      <c r="A592" s="19">
        <v>583</v>
      </c>
      <c r="B592" s="1" t="s">
        <v>597</v>
      </c>
      <c r="C592" s="2" t="s">
        <v>14</v>
      </c>
      <c r="D592" s="4">
        <v>69877.5</v>
      </c>
      <c r="E592" s="8">
        <f t="shared" si="54"/>
        <v>71973.824999999997</v>
      </c>
      <c r="F592" s="8">
        <f t="shared" si="55"/>
        <v>71275.05</v>
      </c>
      <c r="G592" s="9">
        <f t="shared" si="56"/>
        <v>69877.5</v>
      </c>
      <c r="H592" s="8">
        <f t="shared" si="57"/>
        <v>71042.125</v>
      </c>
      <c r="I592" s="8">
        <f t="shared" si="58"/>
        <v>1067.3964437475881</v>
      </c>
      <c r="J592" s="8">
        <f t="shared" si="59"/>
        <v>1.5024838344117495</v>
      </c>
    </row>
    <row r="593" spans="1:10" x14ac:dyDescent="0.25">
      <c r="A593" s="14"/>
      <c r="B593" s="5" t="s">
        <v>598</v>
      </c>
      <c r="C593" s="6"/>
      <c r="D593" s="16"/>
      <c r="E593" s="16"/>
      <c r="F593" s="16"/>
      <c r="G593" s="18"/>
      <c r="H593" s="16"/>
      <c r="I593" s="16"/>
      <c r="J593" s="16"/>
    </row>
    <row r="594" spans="1:10" ht="15.75" x14ac:dyDescent="0.25">
      <c r="A594" s="19">
        <v>584</v>
      </c>
      <c r="B594" s="1" t="s">
        <v>599</v>
      </c>
      <c r="C594" s="2" t="s">
        <v>14</v>
      </c>
      <c r="D594" s="4">
        <v>13213.2</v>
      </c>
      <c r="E594" s="8">
        <f t="shared" ref="E594:E602" si="60">D594*1.03</f>
        <v>13609.596000000001</v>
      </c>
      <c r="F594" s="8">
        <f t="shared" ref="F594:F602" si="61">D594*1.02</f>
        <v>13477.464000000002</v>
      </c>
      <c r="G594" s="9">
        <f t="shared" ref="G594:G602" si="62">MIN(D594:F594)</f>
        <v>13213.2</v>
      </c>
      <c r="H594" s="8">
        <f t="shared" ref="H594:H602" si="63">AVERAGE(D594:F594)</f>
        <v>13433.42</v>
      </c>
      <c r="I594" s="8">
        <f t="shared" ref="I594:I602" si="64">STDEV(D594:F594)</f>
        <v>201.83496390863542</v>
      </c>
      <c r="J594" s="8">
        <f t="shared" ref="J594:J602" si="65">I594/H594%</f>
        <v>1.5024838344117537</v>
      </c>
    </row>
    <row r="595" spans="1:10" ht="15.75" x14ac:dyDescent="0.25">
      <c r="A595" s="19">
        <v>585</v>
      </c>
      <c r="B595" s="1" t="s">
        <v>600</v>
      </c>
      <c r="C595" s="2" t="s">
        <v>14</v>
      </c>
      <c r="D595" s="4">
        <v>13213.2</v>
      </c>
      <c r="E595" s="8">
        <f t="shared" si="60"/>
        <v>13609.596000000001</v>
      </c>
      <c r="F595" s="8">
        <f t="shared" si="61"/>
        <v>13477.464000000002</v>
      </c>
      <c r="G595" s="9">
        <f t="shared" si="62"/>
        <v>13213.2</v>
      </c>
      <c r="H595" s="8">
        <f t="shared" si="63"/>
        <v>13433.42</v>
      </c>
      <c r="I595" s="8">
        <f t="shared" si="64"/>
        <v>201.83496390863542</v>
      </c>
      <c r="J595" s="8">
        <f t="shared" si="65"/>
        <v>1.5024838344117537</v>
      </c>
    </row>
    <row r="596" spans="1:10" ht="15.75" x14ac:dyDescent="0.25">
      <c r="A596" s="19">
        <v>586</v>
      </c>
      <c r="B596" s="1" t="s">
        <v>601</v>
      </c>
      <c r="C596" s="2" t="s">
        <v>14</v>
      </c>
      <c r="D596" s="4">
        <v>19928.7</v>
      </c>
      <c r="E596" s="8">
        <f t="shared" si="60"/>
        <v>20526.561000000002</v>
      </c>
      <c r="F596" s="8">
        <f t="shared" si="61"/>
        <v>20327.274000000001</v>
      </c>
      <c r="G596" s="9">
        <f t="shared" si="62"/>
        <v>19928.7</v>
      </c>
      <c r="H596" s="8">
        <f t="shared" si="63"/>
        <v>20260.845000000001</v>
      </c>
      <c r="I596" s="8">
        <f t="shared" si="64"/>
        <v>304.41592084022187</v>
      </c>
      <c r="J596" s="8">
        <f t="shared" si="65"/>
        <v>1.5024838344117526</v>
      </c>
    </row>
    <row r="597" spans="1:10" ht="15.75" x14ac:dyDescent="0.25">
      <c r="A597" s="19">
        <v>587</v>
      </c>
      <c r="B597" s="1" t="s">
        <v>602</v>
      </c>
      <c r="C597" s="2" t="s">
        <v>14</v>
      </c>
      <c r="D597" s="4">
        <v>110715.00000000001</v>
      </c>
      <c r="E597" s="8">
        <f t="shared" si="60"/>
        <v>114036.45000000001</v>
      </c>
      <c r="F597" s="8">
        <f t="shared" si="61"/>
        <v>112929.30000000002</v>
      </c>
      <c r="G597" s="9">
        <f t="shared" si="62"/>
        <v>110715.00000000001</v>
      </c>
      <c r="H597" s="8">
        <f t="shared" si="63"/>
        <v>112560.25</v>
      </c>
      <c r="I597" s="8">
        <f t="shared" si="64"/>
        <v>1691.1995602234517</v>
      </c>
      <c r="J597" s="8">
        <f t="shared" si="65"/>
        <v>1.5024838344117499</v>
      </c>
    </row>
    <row r="598" spans="1:10" ht="15.75" x14ac:dyDescent="0.25">
      <c r="A598" s="19">
        <v>588</v>
      </c>
      <c r="B598" s="1" t="s">
        <v>603</v>
      </c>
      <c r="C598" s="2" t="s">
        <v>14</v>
      </c>
      <c r="D598" s="4">
        <v>21780</v>
      </c>
      <c r="E598" s="8">
        <f t="shared" si="60"/>
        <v>22433.4</v>
      </c>
      <c r="F598" s="8">
        <f t="shared" si="61"/>
        <v>22215.600000000002</v>
      </c>
      <c r="G598" s="9">
        <f t="shared" si="62"/>
        <v>21780</v>
      </c>
      <c r="H598" s="8">
        <f t="shared" si="63"/>
        <v>22143</v>
      </c>
      <c r="I598" s="8">
        <f t="shared" si="64"/>
        <v>332.69499545379489</v>
      </c>
      <c r="J598" s="8">
        <f t="shared" si="65"/>
        <v>1.5024838344117548</v>
      </c>
    </row>
    <row r="599" spans="1:10" ht="15.75" x14ac:dyDescent="0.25">
      <c r="A599" s="19">
        <v>589</v>
      </c>
      <c r="B599" s="1" t="s">
        <v>604</v>
      </c>
      <c r="C599" s="2" t="s">
        <v>14</v>
      </c>
      <c r="D599" s="4">
        <v>112530.00000000001</v>
      </c>
      <c r="E599" s="8">
        <f t="shared" si="60"/>
        <v>115905.90000000002</v>
      </c>
      <c r="F599" s="8">
        <f t="shared" si="61"/>
        <v>114780.60000000002</v>
      </c>
      <c r="G599" s="9">
        <f t="shared" si="62"/>
        <v>112530.00000000001</v>
      </c>
      <c r="H599" s="8">
        <f t="shared" si="63"/>
        <v>114405.50000000001</v>
      </c>
      <c r="I599" s="8">
        <f t="shared" si="64"/>
        <v>1718.9241431779401</v>
      </c>
      <c r="J599" s="8">
        <f t="shared" si="65"/>
        <v>1.5024838344117546</v>
      </c>
    </row>
    <row r="600" spans="1:10" ht="15.75" x14ac:dyDescent="0.25">
      <c r="A600" s="19">
        <v>590</v>
      </c>
      <c r="B600" s="1" t="s">
        <v>605</v>
      </c>
      <c r="C600" s="2" t="s">
        <v>14</v>
      </c>
      <c r="D600" s="4">
        <v>30691.65</v>
      </c>
      <c r="E600" s="8">
        <f t="shared" si="60"/>
        <v>31612.399500000003</v>
      </c>
      <c r="F600" s="8">
        <f t="shared" si="61"/>
        <v>31305.483000000004</v>
      </c>
      <c r="G600" s="9">
        <f t="shared" si="62"/>
        <v>30691.65</v>
      </c>
      <c r="H600" s="8">
        <f t="shared" si="63"/>
        <v>31203.177500000005</v>
      </c>
      <c r="I600" s="8">
        <f t="shared" si="64"/>
        <v>468.82269776030569</v>
      </c>
      <c r="J600" s="8">
        <f t="shared" si="65"/>
        <v>1.5024838344117539</v>
      </c>
    </row>
    <row r="601" spans="1:10" ht="15.75" x14ac:dyDescent="0.25">
      <c r="A601" s="19">
        <v>591</v>
      </c>
      <c r="B601" s="1" t="s">
        <v>606</v>
      </c>
      <c r="C601" s="2" t="s">
        <v>14</v>
      </c>
      <c r="D601" s="4">
        <v>42108</v>
      </c>
      <c r="E601" s="8">
        <f t="shared" si="60"/>
        <v>43371.24</v>
      </c>
      <c r="F601" s="8">
        <f t="shared" si="61"/>
        <v>42950.16</v>
      </c>
      <c r="G601" s="9">
        <f t="shared" si="62"/>
        <v>42108</v>
      </c>
      <c r="H601" s="8">
        <f t="shared" si="63"/>
        <v>42809.799999999996</v>
      </c>
      <c r="I601" s="8">
        <f t="shared" si="64"/>
        <v>643.2103245440012</v>
      </c>
      <c r="J601" s="8">
        <f t="shared" si="65"/>
        <v>1.5024838344117497</v>
      </c>
    </row>
    <row r="602" spans="1:10" ht="15.75" x14ac:dyDescent="0.25">
      <c r="A602" s="19">
        <v>592</v>
      </c>
      <c r="B602" s="1" t="s">
        <v>607</v>
      </c>
      <c r="C602" s="2" t="s">
        <v>14</v>
      </c>
      <c r="D602" s="4">
        <v>42108</v>
      </c>
      <c r="E602" s="8">
        <f t="shared" si="60"/>
        <v>43371.24</v>
      </c>
      <c r="F602" s="8">
        <f t="shared" si="61"/>
        <v>42950.16</v>
      </c>
      <c r="G602" s="9">
        <f t="shared" si="62"/>
        <v>42108</v>
      </c>
      <c r="H602" s="8">
        <f t="shared" si="63"/>
        <v>42809.799999999996</v>
      </c>
      <c r="I602" s="8">
        <f t="shared" si="64"/>
        <v>643.2103245440012</v>
      </c>
      <c r="J602" s="8">
        <f t="shared" si="65"/>
        <v>1.5024838344117497</v>
      </c>
    </row>
    <row r="603" spans="1:10" x14ac:dyDescent="0.25">
      <c r="A603" s="14"/>
      <c r="B603" s="5" t="s">
        <v>608</v>
      </c>
      <c r="C603" s="7"/>
      <c r="D603" s="16"/>
      <c r="E603" s="16"/>
      <c r="F603" s="16"/>
      <c r="G603" s="18"/>
      <c r="H603" s="16"/>
      <c r="I603" s="16"/>
      <c r="J603" s="16"/>
    </row>
    <row r="604" spans="1:10" ht="15.75" x14ac:dyDescent="0.25">
      <c r="A604" s="19">
        <v>593</v>
      </c>
      <c r="B604" s="1" t="s">
        <v>609</v>
      </c>
      <c r="C604" s="2" t="s">
        <v>14</v>
      </c>
      <c r="D604" s="4">
        <v>171299.7</v>
      </c>
      <c r="E604" s="8">
        <f t="shared" ref="E604:E653" si="66">D604*1.03</f>
        <v>176438.69100000002</v>
      </c>
      <c r="F604" s="8">
        <f t="shared" ref="F604:F653" si="67">D604*1.02</f>
        <v>174725.69400000002</v>
      </c>
      <c r="G604" s="9">
        <f t="shared" ref="G604:G653" si="68">MIN(D604:F604)</f>
        <v>171299.7</v>
      </c>
      <c r="H604" s="8">
        <f t="shared" ref="H604:H653" si="69">AVERAGE(D604:F604)</f>
        <v>174154.69500000004</v>
      </c>
      <c r="I604" s="8">
        <f t="shared" ref="I604:I653" si="70">STDEV(D604:F604)</f>
        <v>2616.6461392440942</v>
      </c>
      <c r="J604" s="8">
        <f t="shared" ref="J604:J653" si="71">I604/H604%</f>
        <v>1.502483834411753</v>
      </c>
    </row>
    <row r="605" spans="1:10" ht="15.75" x14ac:dyDescent="0.25">
      <c r="A605" s="19">
        <v>594</v>
      </c>
      <c r="B605" s="1" t="s">
        <v>610</v>
      </c>
      <c r="C605" s="2" t="s">
        <v>14</v>
      </c>
      <c r="D605" s="4">
        <v>131769</v>
      </c>
      <c r="E605" s="8">
        <f t="shared" si="66"/>
        <v>135722.07</v>
      </c>
      <c r="F605" s="8">
        <f t="shared" si="67"/>
        <v>134404.38</v>
      </c>
      <c r="G605" s="9">
        <f t="shared" si="68"/>
        <v>131769</v>
      </c>
      <c r="H605" s="8">
        <f t="shared" si="69"/>
        <v>133965.15</v>
      </c>
      <c r="I605" s="8">
        <f t="shared" si="70"/>
        <v>2012.8047224954571</v>
      </c>
      <c r="J605" s="8">
        <f t="shared" si="71"/>
        <v>1.5024838344117535</v>
      </c>
    </row>
    <row r="606" spans="1:10" ht="15.75" x14ac:dyDescent="0.25">
      <c r="A606" s="19">
        <v>595</v>
      </c>
      <c r="B606" s="1" t="s">
        <v>611</v>
      </c>
      <c r="C606" s="2" t="s">
        <v>14</v>
      </c>
      <c r="D606" s="4">
        <v>194359.27500000002</v>
      </c>
      <c r="E606" s="8">
        <f t="shared" si="66"/>
        <v>200190.05325000003</v>
      </c>
      <c r="F606" s="8">
        <f t="shared" si="67"/>
        <v>198246.46050000002</v>
      </c>
      <c r="G606" s="9">
        <f t="shared" si="68"/>
        <v>194359.27500000002</v>
      </c>
      <c r="H606" s="8">
        <f t="shared" si="69"/>
        <v>197598.59625000003</v>
      </c>
      <c r="I606" s="8">
        <f t="shared" si="70"/>
        <v>2968.8869656807947</v>
      </c>
      <c r="J606" s="8">
        <f t="shared" si="71"/>
        <v>1.5024838344117508</v>
      </c>
    </row>
    <row r="607" spans="1:10" ht="15.75" x14ac:dyDescent="0.25">
      <c r="A607" s="19">
        <v>596</v>
      </c>
      <c r="B607" s="1" t="s">
        <v>612</v>
      </c>
      <c r="C607" s="2" t="s">
        <v>14</v>
      </c>
      <c r="D607" s="4">
        <v>192163.12500000003</v>
      </c>
      <c r="E607" s="8">
        <f t="shared" si="66"/>
        <v>197928.01875000005</v>
      </c>
      <c r="F607" s="8">
        <f t="shared" si="67"/>
        <v>196006.38750000004</v>
      </c>
      <c r="G607" s="9">
        <f t="shared" si="68"/>
        <v>192163.12500000003</v>
      </c>
      <c r="H607" s="8">
        <f t="shared" si="69"/>
        <v>195365.84375000003</v>
      </c>
      <c r="I607" s="8">
        <f t="shared" si="70"/>
        <v>2935.3402203058786</v>
      </c>
      <c r="J607" s="8">
        <f t="shared" si="71"/>
        <v>1.502483834411755</v>
      </c>
    </row>
    <row r="608" spans="1:10" ht="15.75" x14ac:dyDescent="0.25">
      <c r="A608" s="19">
        <v>597</v>
      </c>
      <c r="B608" s="1" t="s">
        <v>613</v>
      </c>
      <c r="C608" s="2" t="s">
        <v>14</v>
      </c>
      <c r="D608" s="4">
        <v>158122.80000000002</v>
      </c>
      <c r="E608" s="8">
        <f t="shared" si="66"/>
        <v>162866.48400000003</v>
      </c>
      <c r="F608" s="8">
        <f t="shared" si="67"/>
        <v>161285.25600000002</v>
      </c>
      <c r="G608" s="9">
        <f t="shared" si="68"/>
        <v>158122.80000000002</v>
      </c>
      <c r="H608" s="8">
        <f t="shared" si="69"/>
        <v>160758.18000000002</v>
      </c>
      <c r="I608" s="8">
        <f t="shared" si="70"/>
        <v>2415.3656669945485</v>
      </c>
      <c r="J608" s="8">
        <f t="shared" si="71"/>
        <v>1.5024838344117533</v>
      </c>
    </row>
    <row r="609" spans="1:10" ht="15.75" x14ac:dyDescent="0.25">
      <c r="A609" s="19">
        <v>598</v>
      </c>
      <c r="B609" s="1" t="s">
        <v>614</v>
      </c>
      <c r="C609" s="2" t="s">
        <v>14</v>
      </c>
      <c r="D609" s="4">
        <v>95532.525000000009</v>
      </c>
      <c r="E609" s="8">
        <f t="shared" si="66"/>
        <v>98398.500750000007</v>
      </c>
      <c r="F609" s="8">
        <f t="shared" si="67"/>
        <v>97443.175500000012</v>
      </c>
      <c r="G609" s="9">
        <f t="shared" si="68"/>
        <v>95532.525000000009</v>
      </c>
      <c r="H609" s="8">
        <f t="shared" si="69"/>
        <v>97124.733750000014</v>
      </c>
      <c r="I609" s="8">
        <f t="shared" si="70"/>
        <v>1459.2834238092032</v>
      </c>
      <c r="J609" s="8">
        <f t="shared" si="71"/>
        <v>1.5024838344117499</v>
      </c>
    </row>
    <row r="610" spans="1:10" ht="15.75" x14ac:dyDescent="0.25">
      <c r="A610" s="19">
        <v>599</v>
      </c>
      <c r="B610" s="1" t="s">
        <v>615</v>
      </c>
      <c r="C610" s="2" t="s">
        <v>14</v>
      </c>
      <c r="D610" s="4">
        <v>289232.95500000002</v>
      </c>
      <c r="E610" s="8">
        <f t="shared" si="66"/>
        <v>297909.94365000003</v>
      </c>
      <c r="F610" s="8">
        <f t="shared" si="67"/>
        <v>295017.61410000001</v>
      </c>
      <c r="G610" s="9">
        <f t="shared" si="68"/>
        <v>289232.95500000002</v>
      </c>
      <c r="H610" s="8">
        <f t="shared" si="69"/>
        <v>294053.50425000006</v>
      </c>
      <c r="I610" s="8">
        <f t="shared" si="70"/>
        <v>4418.1063658775256</v>
      </c>
      <c r="J610" s="8">
        <f t="shared" si="71"/>
        <v>1.5024838344117522</v>
      </c>
    </row>
    <row r="611" spans="1:10" ht="15.75" x14ac:dyDescent="0.25">
      <c r="A611" s="19">
        <v>600</v>
      </c>
      <c r="B611" s="1" t="s">
        <v>616</v>
      </c>
      <c r="C611" s="2" t="s">
        <v>14</v>
      </c>
      <c r="D611" s="4">
        <v>263538</v>
      </c>
      <c r="E611" s="8">
        <f t="shared" si="66"/>
        <v>271444.14</v>
      </c>
      <c r="F611" s="8">
        <f t="shared" si="67"/>
        <v>268808.76</v>
      </c>
      <c r="G611" s="9">
        <f t="shared" si="68"/>
        <v>263538</v>
      </c>
      <c r="H611" s="8">
        <f t="shared" si="69"/>
        <v>267930.3</v>
      </c>
      <c r="I611" s="8">
        <f t="shared" si="70"/>
        <v>4025.6094449909142</v>
      </c>
      <c r="J611" s="8">
        <f t="shared" si="71"/>
        <v>1.5024838344117535</v>
      </c>
    </row>
    <row r="612" spans="1:10" ht="15.75" x14ac:dyDescent="0.25">
      <c r="A612" s="19">
        <v>601</v>
      </c>
      <c r="B612" s="1" t="s">
        <v>617</v>
      </c>
      <c r="C612" s="2" t="s">
        <v>14</v>
      </c>
      <c r="D612" s="4">
        <v>210830.40000000002</v>
      </c>
      <c r="E612" s="8">
        <f t="shared" si="66"/>
        <v>217155.31200000003</v>
      </c>
      <c r="F612" s="8">
        <f t="shared" si="67"/>
        <v>215047.00800000003</v>
      </c>
      <c r="G612" s="9">
        <f t="shared" si="68"/>
        <v>210830.40000000002</v>
      </c>
      <c r="H612" s="8">
        <f t="shared" si="69"/>
        <v>214344.24000000002</v>
      </c>
      <c r="I612" s="8">
        <f t="shared" si="70"/>
        <v>3220.4875559927314</v>
      </c>
      <c r="J612" s="8">
        <f t="shared" si="71"/>
        <v>1.5024838344117533</v>
      </c>
    </row>
    <row r="613" spans="1:10" ht="15.75" x14ac:dyDescent="0.25">
      <c r="A613" s="19">
        <v>602</v>
      </c>
      <c r="B613" s="1" t="s">
        <v>618</v>
      </c>
      <c r="C613" s="2" t="s">
        <v>14</v>
      </c>
      <c r="D613" s="4">
        <v>252557.25000000003</v>
      </c>
      <c r="E613" s="8">
        <f t="shared" si="66"/>
        <v>260133.96750000003</v>
      </c>
      <c r="F613" s="8">
        <f t="shared" si="67"/>
        <v>257608.39500000005</v>
      </c>
      <c r="G613" s="9">
        <f t="shared" si="68"/>
        <v>252557.25000000003</v>
      </c>
      <c r="H613" s="8">
        <f t="shared" si="69"/>
        <v>256766.53750000001</v>
      </c>
      <c r="I613" s="8">
        <f t="shared" si="70"/>
        <v>3857.8757181162873</v>
      </c>
      <c r="J613" s="8">
        <f t="shared" si="71"/>
        <v>1.5024838344117513</v>
      </c>
    </row>
    <row r="614" spans="1:10" ht="15.75" x14ac:dyDescent="0.25">
      <c r="A614" s="19">
        <v>603</v>
      </c>
      <c r="B614" s="1" t="s">
        <v>619</v>
      </c>
      <c r="C614" s="2" t="s">
        <v>14</v>
      </c>
      <c r="D614" s="4">
        <v>294284.10000000003</v>
      </c>
      <c r="E614" s="8">
        <f t="shared" si="66"/>
        <v>303112.62300000002</v>
      </c>
      <c r="F614" s="8">
        <f t="shared" si="67"/>
        <v>300169.78200000006</v>
      </c>
      <c r="G614" s="9">
        <f t="shared" si="68"/>
        <v>294284.10000000003</v>
      </c>
      <c r="H614" s="8">
        <f t="shared" si="69"/>
        <v>299188.83500000002</v>
      </c>
      <c r="I614" s="8">
        <f t="shared" si="70"/>
        <v>4495.2638802398442</v>
      </c>
      <c r="J614" s="8">
        <f t="shared" si="71"/>
        <v>1.5024838344117499</v>
      </c>
    </row>
    <row r="615" spans="1:10" ht="15.75" x14ac:dyDescent="0.25">
      <c r="A615" s="19">
        <v>604</v>
      </c>
      <c r="B615" s="1" t="s">
        <v>620</v>
      </c>
      <c r="C615" s="2" t="s">
        <v>14</v>
      </c>
      <c r="D615" s="4">
        <v>269275.21500000003</v>
      </c>
      <c r="E615" s="8">
        <f t="shared" si="66"/>
        <v>277353.47145000001</v>
      </c>
      <c r="F615" s="8">
        <f t="shared" si="67"/>
        <v>274660.71930000006</v>
      </c>
      <c r="G615" s="9">
        <f t="shared" si="68"/>
        <v>269275.21500000003</v>
      </c>
      <c r="H615" s="8">
        <f t="shared" si="69"/>
        <v>273763.13525000005</v>
      </c>
      <c r="I615" s="8">
        <f t="shared" si="70"/>
        <v>4113.2468517100242</v>
      </c>
      <c r="J615" s="8">
        <f t="shared" si="71"/>
        <v>1.5024838344117493</v>
      </c>
    </row>
    <row r="616" spans="1:10" ht="15.75" x14ac:dyDescent="0.25">
      <c r="A616" s="19">
        <v>605</v>
      </c>
      <c r="B616" s="1" t="s">
        <v>621</v>
      </c>
      <c r="C616" s="2" t="s">
        <v>14</v>
      </c>
      <c r="D616" s="4">
        <v>300872.55000000005</v>
      </c>
      <c r="E616" s="8">
        <f t="shared" si="66"/>
        <v>309898.72650000005</v>
      </c>
      <c r="F616" s="8">
        <f t="shared" si="67"/>
        <v>306890.00100000005</v>
      </c>
      <c r="G616" s="9">
        <f t="shared" si="68"/>
        <v>300872.55000000005</v>
      </c>
      <c r="H616" s="8">
        <f t="shared" si="69"/>
        <v>305887.09250000009</v>
      </c>
      <c r="I616" s="8">
        <f t="shared" si="70"/>
        <v>4595.9041163646198</v>
      </c>
      <c r="J616" s="8">
        <f t="shared" si="71"/>
        <v>1.5024838344117506</v>
      </c>
    </row>
    <row r="617" spans="1:10" ht="15.75" x14ac:dyDescent="0.25">
      <c r="A617" s="19">
        <v>606</v>
      </c>
      <c r="B617" s="1" t="s">
        <v>622</v>
      </c>
      <c r="C617" s="2" t="s">
        <v>14</v>
      </c>
      <c r="D617" s="4">
        <v>270126.45</v>
      </c>
      <c r="E617" s="8">
        <f t="shared" si="66"/>
        <v>278230.24350000004</v>
      </c>
      <c r="F617" s="8">
        <f t="shared" si="67"/>
        <v>275528.97899999999</v>
      </c>
      <c r="G617" s="9">
        <f t="shared" si="68"/>
        <v>270126.45</v>
      </c>
      <c r="H617" s="8">
        <f t="shared" si="69"/>
        <v>274628.55750000005</v>
      </c>
      <c r="I617" s="8">
        <f t="shared" si="70"/>
        <v>4126.2496811156898</v>
      </c>
      <c r="J617" s="8">
        <f t="shared" si="71"/>
        <v>1.5024838344117541</v>
      </c>
    </row>
    <row r="618" spans="1:10" ht="15.75" x14ac:dyDescent="0.25">
      <c r="A618" s="19">
        <v>607</v>
      </c>
      <c r="B618" s="1" t="s">
        <v>623</v>
      </c>
      <c r="C618" s="2" t="s">
        <v>14</v>
      </c>
      <c r="D618" s="4">
        <v>277626.03000000003</v>
      </c>
      <c r="E618" s="8">
        <f t="shared" si="66"/>
        <v>285954.81090000004</v>
      </c>
      <c r="F618" s="8">
        <f t="shared" si="67"/>
        <v>283178.55060000002</v>
      </c>
      <c r="G618" s="9">
        <f t="shared" si="68"/>
        <v>277626.03000000003</v>
      </c>
      <c r="H618" s="8">
        <f t="shared" si="69"/>
        <v>282253.13050000003</v>
      </c>
      <c r="I618" s="8">
        <f t="shared" si="70"/>
        <v>4240.8076578836071</v>
      </c>
      <c r="J618" s="8">
        <f t="shared" si="71"/>
        <v>1.5024838344117522</v>
      </c>
    </row>
    <row r="619" spans="1:10" ht="15.75" x14ac:dyDescent="0.25">
      <c r="A619" s="19">
        <v>608</v>
      </c>
      <c r="B619" s="1" t="s">
        <v>624</v>
      </c>
      <c r="C619" s="2" t="s">
        <v>14</v>
      </c>
      <c r="D619" s="4">
        <v>271487.7</v>
      </c>
      <c r="E619" s="8">
        <f t="shared" si="66"/>
        <v>279632.33100000001</v>
      </c>
      <c r="F619" s="8">
        <f t="shared" si="67"/>
        <v>276917.45400000003</v>
      </c>
      <c r="G619" s="9">
        <f t="shared" si="68"/>
        <v>271487.7</v>
      </c>
      <c r="H619" s="8">
        <f t="shared" si="69"/>
        <v>276012.495</v>
      </c>
      <c r="I619" s="8">
        <f t="shared" si="70"/>
        <v>4147.0431183315413</v>
      </c>
      <c r="J619" s="8">
        <f t="shared" si="71"/>
        <v>1.5024838344117506</v>
      </c>
    </row>
    <row r="620" spans="1:10" ht="15.75" x14ac:dyDescent="0.25">
      <c r="A620" s="19">
        <v>609</v>
      </c>
      <c r="B620" s="1" t="s">
        <v>625</v>
      </c>
      <c r="C620" s="2" t="s">
        <v>14</v>
      </c>
      <c r="D620" s="4">
        <v>87891.375</v>
      </c>
      <c r="E620" s="8">
        <f t="shared" si="66"/>
        <v>90528.116250000006</v>
      </c>
      <c r="F620" s="8">
        <f t="shared" si="67"/>
        <v>89649.202499999999</v>
      </c>
      <c r="G620" s="9">
        <f t="shared" si="68"/>
        <v>87891.375</v>
      </c>
      <c r="H620" s="8">
        <f t="shared" si="69"/>
        <v>89356.231250000012</v>
      </c>
      <c r="I620" s="8">
        <f t="shared" si="70"/>
        <v>1342.5629295708338</v>
      </c>
      <c r="J620" s="8">
        <f t="shared" si="71"/>
        <v>1.5024838344117537</v>
      </c>
    </row>
    <row r="621" spans="1:10" ht="15.75" x14ac:dyDescent="0.25">
      <c r="A621" s="19">
        <v>610</v>
      </c>
      <c r="B621" s="1" t="s">
        <v>626</v>
      </c>
      <c r="C621" s="2" t="s">
        <v>14</v>
      </c>
      <c r="D621" s="4">
        <v>69755.895000000004</v>
      </c>
      <c r="E621" s="8">
        <f t="shared" si="66"/>
        <v>71848.571850000008</v>
      </c>
      <c r="F621" s="8">
        <f t="shared" si="67"/>
        <v>71151.012900000002</v>
      </c>
      <c r="G621" s="9">
        <f t="shared" si="68"/>
        <v>69755.895000000004</v>
      </c>
      <c r="H621" s="8">
        <f t="shared" si="69"/>
        <v>70918.493250000014</v>
      </c>
      <c r="I621" s="8">
        <f t="shared" si="70"/>
        <v>1065.5388966896398</v>
      </c>
      <c r="J621" s="8">
        <f t="shared" si="71"/>
        <v>1.5024838344117522</v>
      </c>
    </row>
    <row r="622" spans="1:10" ht="15.75" x14ac:dyDescent="0.25">
      <c r="A622" s="19">
        <v>611</v>
      </c>
      <c r="B622" s="1" t="s">
        <v>627</v>
      </c>
      <c r="C622" s="2" t="s">
        <v>14</v>
      </c>
      <c r="D622" s="4">
        <v>86497.455000000016</v>
      </c>
      <c r="E622" s="8">
        <f t="shared" si="66"/>
        <v>89092.378650000013</v>
      </c>
      <c r="F622" s="8">
        <f t="shared" si="67"/>
        <v>88227.404100000014</v>
      </c>
      <c r="G622" s="9">
        <f t="shared" si="68"/>
        <v>86497.455000000016</v>
      </c>
      <c r="H622" s="8">
        <f t="shared" si="69"/>
        <v>87939.079250000024</v>
      </c>
      <c r="I622" s="8">
        <f t="shared" si="70"/>
        <v>1321.2704498617868</v>
      </c>
      <c r="J622" s="8">
        <f t="shared" si="71"/>
        <v>1.5024838344117488</v>
      </c>
    </row>
    <row r="623" spans="1:10" ht="15.75" x14ac:dyDescent="0.25">
      <c r="A623" s="19">
        <v>612</v>
      </c>
      <c r="B623" s="1" t="s">
        <v>628</v>
      </c>
      <c r="C623" s="2" t="s">
        <v>14</v>
      </c>
      <c r="D623" s="4">
        <v>351384</v>
      </c>
      <c r="E623" s="8">
        <f t="shared" si="66"/>
        <v>361925.52</v>
      </c>
      <c r="F623" s="8">
        <f t="shared" si="67"/>
        <v>358411.68</v>
      </c>
      <c r="G623" s="9">
        <f t="shared" si="68"/>
        <v>351384</v>
      </c>
      <c r="H623" s="8">
        <f t="shared" si="69"/>
        <v>357240.39999999997</v>
      </c>
      <c r="I623" s="8">
        <f t="shared" si="70"/>
        <v>5367.4792599878838</v>
      </c>
      <c r="J623" s="8">
        <f t="shared" si="71"/>
        <v>1.502483834411753</v>
      </c>
    </row>
    <row r="624" spans="1:10" ht="15.75" x14ac:dyDescent="0.25">
      <c r="A624" s="19">
        <v>613</v>
      </c>
      <c r="B624" s="1" t="s">
        <v>629</v>
      </c>
      <c r="C624" s="2" t="s">
        <v>14</v>
      </c>
      <c r="D624" s="4">
        <v>809159.67</v>
      </c>
      <c r="E624" s="8">
        <f t="shared" si="66"/>
        <v>833434.46010000003</v>
      </c>
      <c r="F624" s="8">
        <f t="shared" si="67"/>
        <v>825342.86340000003</v>
      </c>
      <c r="G624" s="9">
        <f t="shared" si="68"/>
        <v>809159.67</v>
      </c>
      <c r="H624" s="8">
        <f t="shared" si="69"/>
        <v>822645.66450000007</v>
      </c>
      <c r="I624" s="8">
        <f t="shared" si="70"/>
        <v>12360.11812360162</v>
      </c>
      <c r="J624" s="8">
        <f t="shared" si="71"/>
        <v>1.5024838344117499</v>
      </c>
    </row>
    <row r="625" spans="1:10" ht="15.75" x14ac:dyDescent="0.25">
      <c r="A625" s="19">
        <v>614</v>
      </c>
      <c r="B625" s="1" t="s">
        <v>630</v>
      </c>
      <c r="C625" s="2" t="s">
        <v>14</v>
      </c>
      <c r="D625" s="4">
        <v>362727.75000000006</v>
      </c>
      <c r="E625" s="8">
        <f t="shared" si="66"/>
        <v>373609.58250000008</v>
      </c>
      <c r="F625" s="8">
        <f t="shared" si="67"/>
        <v>369982.30500000005</v>
      </c>
      <c r="G625" s="9">
        <f t="shared" si="68"/>
        <v>362727.75000000006</v>
      </c>
      <c r="H625" s="8">
        <f t="shared" si="69"/>
        <v>368773.21250000008</v>
      </c>
      <c r="I625" s="8">
        <f t="shared" si="70"/>
        <v>5540.7579034534019</v>
      </c>
      <c r="J625" s="8">
        <f t="shared" si="71"/>
        <v>1.5024838344117526</v>
      </c>
    </row>
    <row r="626" spans="1:10" ht="15.75" x14ac:dyDescent="0.25">
      <c r="A626" s="19">
        <v>615</v>
      </c>
      <c r="B626" s="1" t="s">
        <v>631</v>
      </c>
      <c r="C626" s="2" t="s">
        <v>14</v>
      </c>
      <c r="D626" s="4">
        <v>94434.450000000012</v>
      </c>
      <c r="E626" s="8">
        <f t="shared" si="66"/>
        <v>97267.483500000017</v>
      </c>
      <c r="F626" s="8">
        <f t="shared" si="67"/>
        <v>96323.13900000001</v>
      </c>
      <c r="G626" s="9">
        <f t="shared" si="68"/>
        <v>94434.450000000012</v>
      </c>
      <c r="H626" s="8">
        <f t="shared" si="69"/>
        <v>96008.357500000027</v>
      </c>
      <c r="I626" s="8">
        <f t="shared" si="70"/>
        <v>1442.5100511217438</v>
      </c>
      <c r="J626" s="8">
        <f t="shared" si="71"/>
        <v>1.5024838344117526</v>
      </c>
    </row>
    <row r="627" spans="1:10" ht="15.75" x14ac:dyDescent="0.25">
      <c r="A627" s="19">
        <v>616</v>
      </c>
      <c r="B627" s="1" t="s">
        <v>632</v>
      </c>
      <c r="C627" s="2" t="s">
        <v>14</v>
      </c>
      <c r="D627" s="4">
        <v>74669.100000000006</v>
      </c>
      <c r="E627" s="8">
        <f t="shared" si="66"/>
        <v>76909.17300000001</v>
      </c>
      <c r="F627" s="8">
        <f t="shared" si="67"/>
        <v>76162.482000000004</v>
      </c>
      <c r="G627" s="9">
        <f t="shared" si="68"/>
        <v>74669.100000000006</v>
      </c>
      <c r="H627" s="8">
        <f t="shared" si="69"/>
        <v>75913.585000000006</v>
      </c>
      <c r="I627" s="8">
        <f t="shared" si="70"/>
        <v>1140.5893427474252</v>
      </c>
      <c r="J627" s="8">
        <f t="shared" si="71"/>
        <v>1.5024838344117526</v>
      </c>
    </row>
    <row r="628" spans="1:10" ht="15.75" x14ac:dyDescent="0.25">
      <c r="A628" s="19">
        <v>617</v>
      </c>
      <c r="B628" s="1" t="s">
        <v>633</v>
      </c>
      <c r="C628" s="2" t="s">
        <v>14</v>
      </c>
      <c r="D628" s="4">
        <v>65884.5</v>
      </c>
      <c r="E628" s="8">
        <f t="shared" si="66"/>
        <v>67861.035000000003</v>
      </c>
      <c r="F628" s="8">
        <f t="shared" si="67"/>
        <v>67202.19</v>
      </c>
      <c r="G628" s="9">
        <f t="shared" si="68"/>
        <v>65884.5</v>
      </c>
      <c r="H628" s="8">
        <f t="shared" si="69"/>
        <v>66982.574999999997</v>
      </c>
      <c r="I628" s="8">
        <f t="shared" si="70"/>
        <v>1006.4023612477285</v>
      </c>
      <c r="J628" s="8">
        <f t="shared" si="71"/>
        <v>1.5024838344117535</v>
      </c>
    </row>
    <row r="629" spans="1:10" ht="15.75" x14ac:dyDescent="0.25">
      <c r="A629" s="19">
        <v>618</v>
      </c>
      <c r="B629" s="1" t="s">
        <v>634</v>
      </c>
      <c r="C629" s="2" t="s">
        <v>14</v>
      </c>
      <c r="D629" s="4">
        <v>46119.15</v>
      </c>
      <c r="E629" s="8">
        <f t="shared" si="66"/>
        <v>47502.724500000004</v>
      </c>
      <c r="F629" s="8">
        <f t="shared" si="67"/>
        <v>47041.533000000003</v>
      </c>
      <c r="G629" s="9">
        <f t="shared" si="68"/>
        <v>46119.15</v>
      </c>
      <c r="H629" s="8">
        <f t="shared" si="69"/>
        <v>46887.802499999998</v>
      </c>
      <c r="I629" s="8">
        <f t="shared" si="70"/>
        <v>704.48165287340998</v>
      </c>
      <c r="J629" s="8">
        <f t="shared" si="71"/>
        <v>1.5024838344117535</v>
      </c>
    </row>
    <row r="630" spans="1:10" ht="15.75" x14ac:dyDescent="0.25">
      <c r="A630" s="19">
        <v>619</v>
      </c>
      <c r="B630" s="1" t="s">
        <v>635</v>
      </c>
      <c r="C630" s="2" t="s">
        <v>14</v>
      </c>
      <c r="D630" s="4">
        <v>72472.950000000012</v>
      </c>
      <c r="E630" s="8">
        <f t="shared" si="66"/>
        <v>74647.138500000015</v>
      </c>
      <c r="F630" s="8">
        <f t="shared" si="67"/>
        <v>73922.409000000014</v>
      </c>
      <c r="G630" s="9">
        <f t="shared" si="68"/>
        <v>72472.950000000012</v>
      </c>
      <c r="H630" s="8">
        <f t="shared" si="69"/>
        <v>73680.832500000004</v>
      </c>
      <c r="I630" s="8">
        <f t="shared" si="70"/>
        <v>1107.0425973725014</v>
      </c>
      <c r="J630" s="8">
        <f t="shared" si="71"/>
        <v>1.5024838344117533</v>
      </c>
    </row>
    <row r="631" spans="1:10" ht="15.75" x14ac:dyDescent="0.25">
      <c r="A631" s="19">
        <v>620</v>
      </c>
      <c r="B631" s="1" t="s">
        <v>636</v>
      </c>
      <c r="C631" s="2" t="s">
        <v>14</v>
      </c>
      <c r="D631" s="4">
        <v>72472.950000000012</v>
      </c>
      <c r="E631" s="8">
        <f t="shared" si="66"/>
        <v>74647.138500000015</v>
      </c>
      <c r="F631" s="8">
        <f t="shared" si="67"/>
        <v>73922.409000000014</v>
      </c>
      <c r="G631" s="9">
        <f t="shared" si="68"/>
        <v>72472.950000000012</v>
      </c>
      <c r="H631" s="8">
        <f t="shared" si="69"/>
        <v>73680.832500000004</v>
      </c>
      <c r="I631" s="8">
        <f t="shared" si="70"/>
        <v>1107.0425973725014</v>
      </c>
      <c r="J631" s="8">
        <f t="shared" si="71"/>
        <v>1.5024838344117533</v>
      </c>
    </row>
    <row r="632" spans="1:10" ht="15.75" x14ac:dyDescent="0.25">
      <c r="A632" s="19">
        <v>621</v>
      </c>
      <c r="B632" s="1" t="s">
        <v>637</v>
      </c>
      <c r="C632" s="2" t="s">
        <v>14</v>
      </c>
      <c r="D632" s="4">
        <v>71374.875</v>
      </c>
      <c r="E632" s="8">
        <f t="shared" si="66"/>
        <v>73516.121249999997</v>
      </c>
      <c r="F632" s="8">
        <f t="shared" si="67"/>
        <v>72802.372499999998</v>
      </c>
      <c r="G632" s="9">
        <f t="shared" si="68"/>
        <v>71374.875</v>
      </c>
      <c r="H632" s="8">
        <f t="shared" si="69"/>
        <v>72564.456250000003</v>
      </c>
      <c r="I632" s="8">
        <f t="shared" si="70"/>
        <v>1090.2692246850356</v>
      </c>
      <c r="J632" s="8">
        <f t="shared" si="71"/>
        <v>1.5024838344117484</v>
      </c>
    </row>
    <row r="633" spans="1:10" ht="15.75" x14ac:dyDescent="0.25">
      <c r="A633" s="19">
        <v>622</v>
      </c>
      <c r="B633" s="1" t="s">
        <v>638</v>
      </c>
      <c r="C633" s="2" t="s">
        <v>14</v>
      </c>
      <c r="D633" s="4">
        <v>134767.38</v>
      </c>
      <c r="E633" s="8">
        <f t="shared" si="66"/>
        <v>138810.4014</v>
      </c>
      <c r="F633" s="8">
        <f t="shared" si="67"/>
        <v>137462.72760000001</v>
      </c>
      <c r="G633" s="9">
        <f t="shared" si="68"/>
        <v>134767.38</v>
      </c>
      <c r="H633" s="8">
        <f t="shared" si="69"/>
        <v>137013.503</v>
      </c>
      <c r="I633" s="8">
        <f t="shared" si="70"/>
        <v>2058.6057335362593</v>
      </c>
      <c r="J633" s="8">
        <f t="shared" si="71"/>
        <v>1.502483834411751</v>
      </c>
    </row>
    <row r="634" spans="1:10" ht="15.75" x14ac:dyDescent="0.25">
      <c r="A634" s="19">
        <v>623</v>
      </c>
      <c r="B634" s="1" t="s">
        <v>639</v>
      </c>
      <c r="C634" s="2" t="s">
        <v>14</v>
      </c>
      <c r="D634" s="4">
        <v>160436.92500000002</v>
      </c>
      <c r="E634" s="8">
        <f t="shared" si="66"/>
        <v>165250.03275000001</v>
      </c>
      <c r="F634" s="8">
        <f t="shared" si="67"/>
        <v>163645.66350000002</v>
      </c>
      <c r="G634" s="9">
        <f t="shared" si="68"/>
        <v>160436.92500000002</v>
      </c>
      <c r="H634" s="8">
        <f t="shared" si="69"/>
        <v>163110.87375000003</v>
      </c>
      <c r="I634" s="8">
        <f t="shared" si="70"/>
        <v>2450.7145102615086</v>
      </c>
      <c r="J634" s="8">
        <f t="shared" si="71"/>
        <v>1.5024838344117499</v>
      </c>
    </row>
    <row r="635" spans="1:10" ht="15.75" x14ac:dyDescent="0.25">
      <c r="A635" s="19">
        <v>624</v>
      </c>
      <c r="B635" s="1" t="s">
        <v>640</v>
      </c>
      <c r="C635" s="2" t="s">
        <v>14</v>
      </c>
      <c r="D635" s="4">
        <v>107611.35</v>
      </c>
      <c r="E635" s="8">
        <f t="shared" si="66"/>
        <v>110839.69050000001</v>
      </c>
      <c r="F635" s="8">
        <f t="shared" si="67"/>
        <v>109763.577</v>
      </c>
      <c r="G635" s="9">
        <f t="shared" si="68"/>
        <v>107611.35</v>
      </c>
      <c r="H635" s="8">
        <f t="shared" si="69"/>
        <v>109404.8725</v>
      </c>
      <c r="I635" s="8">
        <f t="shared" si="70"/>
        <v>1643.7905233712895</v>
      </c>
      <c r="J635" s="8">
        <f t="shared" si="71"/>
        <v>1.5024838344117533</v>
      </c>
    </row>
    <row r="636" spans="1:10" ht="15.75" x14ac:dyDescent="0.25">
      <c r="A636" s="19">
        <v>625</v>
      </c>
      <c r="B636" s="1" t="s">
        <v>641</v>
      </c>
      <c r="C636" s="2" t="s">
        <v>14</v>
      </c>
      <c r="D636" s="4">
        <v>30746.100000000002</v>
      </c>
      <c r="E636" s="8">
        <f t="shared" si="66"/>
        <v>31668.483000000004</v>
      </c>
      <c r="F636" s="8">
        <f t="shared" si="67"/>
        <v>31361.022000000004</v>
      </c>
      <c r="G636" s="9">
        <f t="shared" si="68"/>
        <v>30746.100000000002</v>
      </c>
      <c r="H636" s="8">
        <f t="shared" si="69"/>
        <v>31258.535000000003</v>
      </c>
      <c r="I636" s="8">
        <f t="shared" si="70"/>
        <v>469.6544352489401</v>
      </c>
      <c r="J636" s="8">
        <f t="shared" si="71"/>
        <v>1.5024838344117535</v>
      </c>
    </row>
    <row r="637" spans="1:10" ht="15.75" x14ac:dyDescent="0.25">
      <c r="A637" s="19">
        <v>626</v>
      </c>
      <c r="B637" s="1" t="s">
        <v>642</v>
      </c>
      <c r="C637" s="2" t="s">
        <v>14</v>
      </c>
      <c r="D637" s="4">
        <v>41853.9</v>
      </c>
      <c r="E637" s="8">
        <f t="shared" si="66"/>
        <v>43109.517</v>
      </c>
      <c r="F637" s="8">
        <f t="shared" si="67"/>
        <v>42690.978000000003</v>
      </c>
      <c r="G637" s="9">
        <f t="shared" si="68"/>
        <v>41853.9</v>
      </c>
      <c r="H637" s="8">
        <f t="shared" si="69"/>
        <v>42551.465000000004</v>
      </c>
      <c r="I637" s="8">
        <f t="shared" si="70"/>
        <v>639.32888293037354</v>
      </c>
      <c r="J637" s="8">
        <f t="shared" si="71"/>
        <v>1.5024838344117495</v>
      </c>
    </row>
    <row r="638" spans="1:10" ht="15.75" x14ac:dyDescent="0.25">
      <c r="A638" s="19">
        <v>627</v>
      </c>
      <c r="B638" s="1" t="s">
        <v>643</v>
      </c>
      <c r="C638" s="2" t="s">
        <v>14</v>
      </c>
      <c r="D638" s="4">
        <v>52635.000000000007</v>
      </c>
      <c r="E638" s="8">
        <f t="shared" si="66"/>
        <v>54214.05000000001</v>
      </c>
      <c r="F638" s="8">
        <f t="shared" si="67"/>
        <v>53687.700000000012</v>
      </c>
      <c r="G638" s="9">
        <f t="shared" si="68"/>
        <v>52635.000000000007</v>
      </c>
      <c r="H638" s="8">
        <f t="shared" si="69"/>
        <v>53512.250000000007</v>
      </c>
      <c r="I638" s="8">
        <f t="shared" si="70"/>
        <v>804.01290568000388</v>
      </c>
      <c r="J638" s="8">
        <f t="shared" si="71"/>
        <v>1.5024838344117539</v>
      </c>
    </row>
    <row r="639" spans="1:10" ht="15.75" x14ac:dyDescent="0.25">
      <c r="A639" s="19">
        <v>628</v>
      </c>
      <c r="B639" s="1" t="s">
        <v>644</v>
      </c>
      <c r="C639" s="2" t="s">
        <v>14</v>
      </c>
      <c r="D639" s="4">
        <v>42723.285000000003</v>
      </c>
      <c r="E639" s="8">
        <f t="shared" si="66"/>
        <v>44004.983550000004</v>
      </c>
      <c r="F639" s="8">
        <f t="shared" si="67"/>
        <v>43577.750700000004</v>
      </c>
      <c r="G639" s="9">
        <f t="shared" si="68"/>
        <v>42723.285000000003</v>
      </c>
      <c r="H639" s="8">
        <f t="shared" si="69"/>
        <v>43435.339750000006</v>
      </c>
      <c r="I639" s="8">
        <f t="shared" si="70"/>
        <v>652.60895816557183</v>
      </c>
      <c r="J639" s="8">
        <f t="shared" si="71"/>
        <v>1.5024838344117515</v>
      </c>
    </row>
    <row r="640" spans="1:10" ht="15.75" x14ac:dyDescent="0.25">
      <c r="A640" s="19">
        <v>629</v>
      </c>
      <c r="B640" s="1" t="s">
        <v>645</v>
      </c>
      <c r="C640" s="2" t="s">
        <v>14</v>
      </c>
      <c r="D640" s="4">
        <v>52635.000000000007</v>
      </c>
      <c r="E640" s="8">
        <f t="shared" si="66"/>
        <v>54214.05000000001</v>
      </c>
      <c r="F640" s="8">
        <f t="shared" si="67"/>
        <v>53687.700000000012</v>
      </c>
      <c r="G640" s="9">
        <f t="shared" si="68"/>
        <v>52635.000000000007</v>
      </c>
      <c r="H640" s="8">
        <f t="shared" si="69"/>
        <v>53512.250000000007</v>
      </c>
      <c r="I640" s="8">
        <f t="shared" si="70"/>
        <v>804.01290568000388</v>
      </c>
      <c r="J640" s="8">
        <f t="shared" si="71"/>
        <v>1.5024838344117539</v>
      </c>
    </row>
    <row r="641" spans="1:10" ht="15.75" x14ac:dyDescent="0.25">
      <c r="A641" s="19">
        <v>630</v>
      </c>
      <c r="B641" s="1" t="s">
        <v>646</v>
      </c>
      <c r="C641" s="2" t="s">
        <v>14</v>
      </c>
      <c r="D641" s="4">
        <v>41853.9</v>
      </c>
      <c r="E641" s="8">
        <f t="shared" si="66"/>
        <v>43109.517</v>
      </c>
      <c r="F641" s="8">
        <f t="shared" si="67"/>
        <v>42690.978000000003</v>
      </c>
      <c r="G641" s="9">
        <f t="shared" si="68"/>
        <v>41853.9</v>
      </c>
      <c r="H641" s="8">
        <f t="shared" si="69"/>
        <v>42551.465000000004</v>
      </c>
      <c r="I641" s="8">
        <f t="shared" si="70"/>
        <v>639.32888293037354</v>
      </c>
      <c r="J641" s="8">
        <f t="shared" si="71"/>
        <v>1.5024838344117495</v>
      </c>
    </row>
    <row r="642" spans="1:10" ht="15.75" x14ac:dyDescent="0.25">
      <c r="A642" s="19">
        <v>631</v>
      </c>
      <c r="B642" s="1" t="s">
        <v>647</v>
      </c>
      <c r="C642" s="2" t="s">
        <v>14</v>
      </c>
      <c r="D642" s="4">
        <v>27671.49</v>
      </c>
      <c r="E642" s="8">
        <f t="shared" si="66"/>
        <v>28501.634700000002</v>
      </c>
      <c r="F642" s="8">
        <f t="shared" si="67"/>
        <v>28224.919800000003</v>
      </c>
      <c r="G642" s="9">
        <f t="shared" si="68"/>
        <v>27671.49</v>
      </c>
      <c r="H642" s="8">
        <f t="shared" si="69"/>
        <v>28132.681500000002</v>
      </c>
      <c r="I642" s="8">
        <f t="shared" si="70"/>
        <v>422.68899172404576</v>
      </c>
      <c r="J642" s="8">
        <f t="shared" si="71"/>
        <v>1.5024838344117526</v>
      </c>
    </row>
    <row r="643" spans="1:10" ht="15.75" x14ac:dyDescent="0.25">
      <c r="A643" s="19">
        <v>632</v>
      </c>
      <c r="B643" s="1" t="s">
        <v>648</v>
      </c>
      <c r="C643" s="2" t="s">
        <v>14</v>
      </c>
      <c r="D643" s="4">
        <v>26353.800000000003</v>
      </c>
      <c r="E643" s="8">
        <f t="shared" si="66"/>
        <v>27144.414000000004</v>
      </c>
      <c r="F643" s="8">
        <f t="shared" si="67"/>
        <v>26880.876000000004</v>
      </c>
      <c r="G643" s="9">
        <f t="shared" si="68"/>
        <v>26353.800000000003</v>
      </c>
      <c r="H643" s="8">
        <f t="shared" si="69"/>
        <v>26793.030000000002</v>
      </c>
      <c r="I643" s="8">
        <f t="shared" si="70"/>
        <v>402.56094449909142</v>
      </c>
      <c r="J643" s="8">
        <f t="shared" si="71"/>
        <v>1.5024838344117533</v>
      </c>
    </row>
    <row r="644" spans="1:10" ht="15.75" x14ac:dyDescent="0.25">
      <c r="A644" s="19">
        <v>633</v>
      </c>
      <c r="B644" s="1" t="s">
        <v>649</v>
      </c>
      <c r="C644" s="2" t="s">
        <v>14</v>
      </c>
      <c r="D644" s="4">
        <v>36274.590000000004</v>
      </c>
      <c r="E644" s="8">
        <f t="shared" si="66"/>
        <v>37362.827700000002</v>
      </c>
      <c r="F644" s="8">
        <f t="shared" si="67"/>
        <v>37000.081800000007</v>
      </c>
      <c r="G644" s="9">
        <f t="shared" si="68"/>
        <v>36274.590000000004</v>
      </c>
      <c r="H644" s="8">
        <f t="shared" si="69"/>
        <v>36879.166499999999</v>
      </c>
      <c r="I644" s="8">
        <f t="shared" si="70"/>
        <v>554.10351492829329</v>
      </c>
      <c r="J644" s="8">
        <f t="shared" si="71"/>
        <v>1.5024838344117493</v>
      </c>
    </row>
    <row r="645" spans="1:10" ht="15.75" x14ac:dyDescent="0.25">
      <c r="A645" s="19">
        <v>634</v>
      </c>
      <c r="B645" s="1" t="s">
        <v>650</v>
      </c>
      <c r="C645" s="2" t="s">
        <v>14</v>
      </c>
      <c r="D645" s="4">
        <v>17997.54</v>
      </c>
      <c r="E645" s="8">
        <f t="shared" si="66"/>
        <v>18537.466200000003</v>
      </c>
      <c r="F645" s="8">
        <f t="shared" si="67"/>
        <v>18357.4908</v>
      </c>
      <c r="G645" s="9">
        <f t="shared" si="68"/>
        <v>17997.54</v>
      </c>
      <c r="H645" s="8">
        <f t="shared" si="69"/>
        <v>18297.499</v>
      </c>
      <c r="I645" s="8">
        <f t="shared" si="70"/>
        <v>274.91696457665239</v>
      </c>
      <c r="J645" s="8">
        <f t="shared" si="71"/>
        <v>1.5024838344117544</v>
      </c>
    </row>
    <row r="646" spans="1:10" ht="15.75" x14ac:dyDescent="0.25">
      <c r="A646" s="19">
        <v>635</v>
      </c>
      <c r="B646" s="1" t="s">
        <v>651</v>
      </c>
      <c r="C646" s="2" t="s">
        <v>14</v>
      </c>
      <c r="D646" s="4">
        <v>73382.264999999999</v>
      </c>
      <c r="E646" s="8">
        <f t="shared" si="66"/>
        <v>75583.732950000005</v>
      </c>
      <c r="F646" s="8">
        <f t="shared" si="67"/>
        <v>74849.910300000003</v>
      </c>
      <c r="G646" s="9">
        <f t="shared" si="68"/>
        <v>73382.264999999999</v>
      </c>
      <c r="H646" s="8">
        <f t="shared" si="69"/>
        <v>74605.302749999988</v>
      </c>
      <c r="I646" s="8">
        <f t="shared" si="70"/>
        <v>1120.9326134326982</v>
      </c>
      <c r="J646" s="8">
        <f t="shared" si="71"/>
        <v>1.5024838344117548</v>
      </c>
    </row>
    <row r="647" spans="1:10" ht="15.75" x14ac:dyDescent="0.25">
      <c r="A647" s="19">
        <v>636</v>
      </c>
      <c r="B647" s="1" t="s">
        <v>652</v>
      </c>
      <c r="C647" s="2" t="s">
        <v>14</v>
      </c>
      <c r="D647" s="4">
        <v>57197.91</v>
      </c>
      <c r="E647" s="8">
        <f t="shared" si="66"/>
        <v>58913.847300000009</v>
      </c>
      <c r="F647" s="8">
        <f t="shared" si="67"/>
        <v>58341.868200000004</v>
      </c>
      <c r="G647" s="9">
        <f t="shared" si="68"/>
        <v>57197.91</v>
      </c>
      <c r="H647" s="8">
        <f t="shared" si="69"/>
        <v>58151.208500000008</v>
      </c>
      <c r="I647" s="8">
        <f t="shared" si="70"/>
        <v>873.71250722757418</v>
      </c>
      <c r="J647" s="8">
        <f t="shared" si="71"/>
        <v>1.5024838344117544</v>
      </c>
    </row>
    <row r="648" spans="1:10" ht="15.75" x14ac:dyDescent="0.25">
      <c r="A648" s="19">
        <v>637</v>
      </c>
      <c r="B648" s="1" t="s">
        <v>653</v>
      </c>
      <c r="C648" s="2" t="s">
        <v>14</v>
      </c>
      <c r="D648" s="4">
        <v>41853.9</v>
      </c>
      <c r="E648" s="8">
        <f t="shared" si="66"/>
        <v>43109.517</v>
      </c>
      <c r="F648" s="8">
        <f t="shared" si="67"/>
        <v>42690.978000000003</v>
      </c>
      <c r="G648" s="9">
        <f t="shared" si="68"/>
        <v>41853.9</v>
      </c>
      <c r="H648" s="8">
        <f t="shared" si="69"/>
        <v>42551.465000000004</v>
      </c>
      <c r="I648" s="8">
        <f t="shared" si="70"/>
        <v>639.32888293037354</v>
      </c>
      <c r="J648" s="8">
        <f t="shared" si="71"/>
        <v>1.5024838344117495</v>
      </c>
    </row>
    <row r="649" spans="1:10" ht="15.75" x14ac:dyDescent="0.25">
      <c r="A649" s="19">
        <v>638</v>
      </c>
      <c r="B649" s="1" t="s">
        <v>654</v>
      </c>
      <c r="C649" s="2" t="s">
        <v>14</v>
      </c>
      <c r="D649" s="4">
        <v>83705.985000000001</v>
      </c>
      <c r="E649" s="8">
        <f t="shared" si="66"/>
        <v>86217.164550000001</v>
      </c>
      <c r="F649" s="8">
        <f t="shared" si="67"/>
        <v>85380.104699999996</v>
      </c>
      <c r="G649" s="9">
        <f t="shared" si="68"/>
        <v>83705.985000000001</v>
      </c>
      <c r="H649" s="8">
        <f t="shared" si="69"/>
        <v>85101.084749999995</v>
      </c>
      <c r="I649" s="8">
        <f t="shared" si="70"/>
        <v>1278.6300412777937</v>
      </c>
      <c r="J649" s="8">
        <f t="shared" si="71"/>
        <v>1.5024838344117508</v>
      </c>
    </row>
    <row r="650" spans="1:10" ht="15.75" x14ac:dyDescent="0.25">
      <c r="A650" s="19">
        <v>639</v>
      </c>
      <c r="B650" s="1" t="s">
        <v>655</v>
      </c>
      <c r="C650" s="2" t="s">
        <v>14</v>
      </c>
      <c r="D650" s="4">
        <v>78126.675000000003</v>
      </c>
      <c r="E650" s="8">
        <f t="shared" si="66"/>
        <v>80470.475250000003</v>
      </c>
      <c r="F650" s="8">
        <f t="shared" si="67"/>
        <v>79689.208500000008</v>
      </c>
      <c r="G650" s="9">
        <f t="shared" si="68"/>
        <v>78126.675000000003</v>
      </c>
      <c r="H650" s="8">
        <f t="shared" si="69"/>
        <v>79428.786250000005</v>
      </c>
      <c r="I650" s="8">
        <f t="shared" si="70"/>
        <v>1193.4046732757142</v>
      </c>
      <c r="J650" s="8">
        <f t="shared" si="71"/>
        <v>1.5024838344117517</v>
      </c>
    </row>
    <row r="651" spans="1:10" ht="15.75" x14ac:dyDescent="0.25">
      <c r="A651" s="19">
        <v>640</v>
      </c>
      <c r="B651" s="1" t="s">
        <v>656</v>
      </c>
      <c r="C651" s="2" t="s">
        <v>14</v>
      </c>
      <c r="D651" s="4">
        <v>61385.114999999998</v>
      </c>
      <c r="E651" s="8">
        <f t="shared" si="66"/>
        <v>63226.668449999997</v>
      </c>
      <c r="F651" s="8">
        <f t="shared" si="67"/>
        <v>62612.817300000002</v>
      </c>
      <c r="G651" s="9">
        <f t="shared" si="68"/>
        <v>61385.114999999998</v>
      </c>
      <c r="H651" s="8">
        <f t="shared" si="69"/>
        <v>62408.200249999994</v>
      </c>
      <c r="I651" s="8">
        <f t="shared" si="70"/>
        <v>937.67312010356409</v>
      </c>
      <c r="J651" s="8">
        <f t="shared" si="71"/>
        <v>1.5024838344117513</v>
      </c>
    </row>
    <row r="652" spans="1:10" ht="15.75" x14ac:dyDescent="0.25">
      <c r="A652" s="19">
        <v>641</v>
      </c>
      <c r="B652" s="1" t="s">
        <v>657</v>
      </c>
      <c r="C652" s="2" t="s">
        <v>14</v>
      </c>
      <c r="D652" s="4">
        <v>54450.000000000007</v>
      </c>
      <c r="E652" s="8">
        <f t="shared" si="66"/>
        <v>56083.500000000007</v>
      </c>
      <c r="F652" s="8">
        <f t="shared" si="67"/>
        <v>55539.000000000007</v>
      </c>
      <c r="G652" s="9">
        <f t="shared" si="68"/>
        <v>54450.000000000007</v>
      </c>
      <c r="H652" s="8">
        <f t="shared" si="69"/>
        <v>55357.500000000007</v>
      </c>
      <c r="I652" s="8">
        <f t="shared" si="70"/>
        <v>831.73748863448498</v>
      </c>
      <c r="J652" s="8">
        <f t="shared" si="71"/>
        <v>1.5024838344117508</v>
      </c>
    </row>
    <row r="653" spans="1:10" ht="15.75" x14ac:dyDescent="0.25">
      <c r="A653" s="19">
        <v>642</v>
      </c>
      <c r="B653" s="1" t="s">
        <v>658</v>
      </c>
      <c r="C653" s="2" t="s">
        <v>14</v>
      </c>
      <c r="D653" s="4">
        <v>117189.105</v>
      </c>
      <c r="E653" s="8">
        <f t="shared" si="66"/>
        <v>120704.77815</v>
      </c>
      <c r="F653" s="8">
        <f t="shared" si="67"/>
        <v>119532.88709999999</v>
      </c>
      <c r="G653" s="9">
        <f t="shared" si="68"/>
        <v>117189.105</v>
      </c>
      <c r="H653" s="8">
        <f t="shared" si="69"/>
        <v>119142.25675</v>
      </c>
      <c r="I653" s="8">
        <f t="shared" si="70"/>
        <v>1790.0931476220937</v>
      </c>
      <c r="J653" s="8">
        <f t="shared" si="71"/>
        <v>1.5024838344117515</v>
      </c>
    </row>
    <row r="654" spans="1:10" x14ac:dyDescent="0.25">
      <c r="A654" s="14"/>
      <c r="B654" s="5" t="s">
        <v>659</v>
      </c>
      <c r="C654" s="7"/>
      <c r="D654" s="16"/>
      <c r="E654" s="16"/>
      <c r="F654" s="16"/>
      <c r="G654" s="18"/>
      <c r="H654" s="16"/>
      <c r="I654" s="16"/>
      <c r="J654" s="16"/>
    </row>
    <row r="655" spans="1:10" ht="15.75" x14ac:dyDescent="0.25">
      <c r="A655" s="19">
        <v>643</v>
      </c>
      <c r="B655" s="1" t="s">
        <v>660</v>
      </c>
      <c r="C655" s="2" t="s">
        <v>14</v>
      </c>
      <c r="D655" s="4">
        <v>725453.68500000006</v>
      </c>
      <c r="E655" s="8">
        <f t="shared" ref="E655:E659" si="72">D655*1.03</f>
        <v>747217.29555000004</v>
      </c>
      <c r="F655" s="8">
        <f t="shared" ref="F655:F659" si="73">D655*1.02</f>
        <v>739962.75870000012</v>
      </c>
      <c r="G655" s="9">
        <f t="shared" ref="G655:G659" si="74">MIN(D655:F655)</f>
        <v>725453.68500000006</v>
      </c>
      <c r="H655" s="8">
        <f t="shared" ref="H655:H659" si="75">AVERAGE(D655:F655)</f>
        <v>737544.57975000003</v>
      </c>
      <c r="I655" s="8">
        <f t="shared" ref="I655:I659" si="76">STDEV(D655:F655)</f>
        <v>11081.488082323835</v>
      </c>
      <c r="J655" s="8">
        <f t="shared" ref="J655:J659" si="77">I655/H655%</f>
        <v>1.5024838344117508</v>
      </c>
    </row>
    <row r="656" spans="1:10" ht="15.75" x14ac:dyDescent="0.25">
      <c r="A656" s="19">
        <v>644</v>
      </c>
      <c r="B656" s="1" t="s">
        <v>661</v>
      </c>
      <c r="C656" s="2" t="s">
        <v>14</v>
      </c>
      <c r="D656" s="4">
        <v>862428.10499999998</v>
      </c>
      <c r="E656" s="8">
        <f t="shared" si="72"/>
        <v>888300.94814999995</v>
      </c>
      <c r="F656" s="8">
        <f t="shared" si="73"/>
        <v>879676.66709999996</v>
      </c>
      <c r="G656" s="9">
        <f t="shared" si="74"/>
        <v>862428.10499999998</v>
      </c>
      <c r="H656" s="8">
        <f t="shared" si="75"/>
        <v>876801.90675000008</v>
      </c>
      <c r="I656" s="8">
        <f t="shared" si="76"/>
        <v>13173.806908732729</v>
      </c>
      <c r="J656" s="8">
        <f t="shared" si="77"/>
        <v>1.502483834411749</v>
      </c>
    </row>
    <row r="657" spans="1:10" ht="15.75" x14ac:dyDescent="0.25">
      <c r="A657" s="19">
        <v>645</v>
      </c>
      <c r="B657" s="1" t="s">
        <v>662</v>
      </c>
      <c r="C657" s="2" t="s">
        <v>14</v>
      </c>
      <c r="D657" s="4">
        <v>363000.00000000006</v>
      </c>
      <c r="E657" s="8">
        <f t="shared" si="72"/>
        <v>373890.00000000006</v>
      </c>
      <c r="F657" s="8">
        <f t="shared" si="73"/>
        <v>370260.00000000006</v>
      </c>
      <c r="G657" s="9">
        <f t="shared" si="74"/>
        <v>363000.00000000006</v>
      </c>
      <c r="H657" s="8">
        <f t="shared" si="75"/>
        <v>369050.00000000006</v>
      </c>
      <c r="I657" s="8">
        <f t="shared" si="76"/>
        <v>5544.916590896566</v>
      </c>
      <c r="J657" s="8">
        <f t="shared" si="77"/>
        <v>1.5024838344117506</v>
      </c>
    </row>
    <row r="658" spans="1:10" ht="15.75" x14ac:dyDescent="0.25">
      <c r="A658" s="19">
        <v>646</v>
      </c>
      <c r="B658" s="1" t="s">
        <v>663</v>
      </c>
      <c r="C658" s="2" t="s">
        <v>14</v>
      </c>
      <c r="D658" s="4">
        <v>351384</v>
      </c>
      <c r="E658" s="8">
        <f t="shared" si="72"/>
        <v>361925.52</v>
      </c>
      <c r="F658" s="8">
        <f t="shared" si="73"/>
        <v>358411.68</v>
      </c>
      <c r="G658" s="9">
        <f t="shared" si="74"/>
        <v>351384</v>
      </c>
      <c r="H658" s="8">
        <f t="shared" si="75"/>
        <v>357240.39999999997</v>
      </c>
      <c r="I658" s="8">
        <f t="shared" si="76"/>
        <v>5367.4792599878838</v>
      </c>
      <c r="J658" s="8">
        <f t="shared" si="77"/>
        <v>1.502483834411753</v>
      </c>
    </row>
    <row r="659" spans="1:10" ht="15.75" x14ac:dyDescent="0.25">
      <c r="A659" s="19">
        <v>647</v>
      </c>
      <c r="B659" s="1" t="s">
        <v>664</v>
      </c>
      <c r="C659" s="2" t="s">
        <v>14</v>
      </c>
      <c r="D659" s="4">
        <v>181500.00000000003</v>
      </c>
      <c r="E659" s="8">
        <f t="shared" si="72"/>
        <v>186945.00000000003</v>
      </c>
      <c r="F659" s="8">
        <f t="shared" si="73"/>
        <v>185130.00000000003</v>
      </c>
      <c r="G659" s="9">
        <f t="shared" si="74"/>
        <v>181500.00000000003</v>
      </c>
      <c r="H659" s="8">
        <f t="shared" si="75"/>
        <v>184525.00000000003</v>
      </c>
      <c r="I659" s="8">
        <f t="shared" si="76"/>
        <v>2772.458295448283</v>
      </c>
      <c r="J659" s="8">
        <f t="shared" si="77"/>
        <v>1.5024838344117506</v>
      </c>
    </row>
    <row r="660" spans="1:10" x14ac:dyDescent="0.25">
      <c r="A660" s="14"/>
      <c r="B660" s="5" t="s">
        <v>665</v>
      </c>
      <c r="C660" s="6"/>
      <c r="D660" s="16"/>
      <c r="E660" s="16"/>
      <c r="F660" s="16"/>
      <c r="G660" s="18"/>
      <c r="H660" s="16"/>
      <c r="I660" s="16"/>
      <c r="J660" s="16"/>
    </row>
    <row r="661" spans="1:10" ht="15.75" x14ac:dyDescent="0.25">
      <c r="A661" s="19">
        <v>648</v>
      </c>
      <c r="B661" s="1" t="s">
        <v>666</v>
      </c>
      <c r="C661" s="2" t="s">
        <v>14</v>
      </c>
      <c r="D661" s="4">
        <v>1379249.3550000002</v>
      </c>
      <c r="E661" s="8">
        <f t="shared" ref="E661:E668" si="78">D661*1.03</f>
        <v>1420626.8356500003</v>
      </c>
      <c r="F661" s="8">
        <f t="shared" ref="F661:F668" si="79">D661*1.02</f>
        <v>1406834.3421000002</v>
      </c>
      <c r="G661" s="9">
        <f t="shared" ref="G661:G668" si="80">MIN(D661:F661)</f>
        <v>1379249.3550000002</v>
      </c>
      <c r="H661" s="8">
        <f t="shared" ref="H661:H668" si="81">AVERAGE(D661:F661)</f>
        <v>1402236.8442500001</v>
      </c>
      <c r="I661" s="8">
        <f t="shared" ref="I661:I668" si="82">STDEV(D661:F661)</f>
        <v>21068.38190502175</v>
      </c>
      <c r="J661" s="8">
        <f t="shared" ref="J661:J668" si="83">I661/H661%</f>
        <v>1.5024838344117522</v>
      </c>
    </row>
    <row r="662" spans="1:10" ht="15.75" x14ac:dyDescent="0.25">
      <c r="A662" s="19">
        <v>649</v>
      </c>
      <c r="B662" s="1" t="s">
        <v>667</v>
      </c>
      <c r="C662" s="2" t="s">
        <v>14</v>
      </c>
      <c r="D662" s="4">
        <v>125267.67000000001</v>
      </c>
      <c r="E662" s="8">
        <f t="shared" si="78"/>
        <v>129025.70010000002</v>
      </c>
      <c r="F662" s="8">
        <f t="shared" si="79"/>
        <v>127773.02340000002</v>
      </c>
      <c r="G662" s="9">
        <f t="shared" si="80"/>
        <v>125267.67000000001</v>
      </c>
      <c r="H662" s="8">
        <f t="shared" si="81"/>
        <v>127355.46450000002</v>
      </c>
      <c r="I662" s="8">
        <f t="shared" si="82"/>
        <v>1913.4952663524984</v>
      </c>
      <c r="J662" s="8">
        <f t="shared" si="83"/>
        <v>1.5024838344117524</v>
      </c>
    </row>
    <row r="663" spans="1:10" ht="15.75" x14ac:dyDescent="0.25">
      <c r="A663" s="19">
        <v>650</v>
      </c>
      <c r="B663" s="1" t="s">
        <v>668</v>
      </c>
      <c r="C663" s="2" t="s">
        <v>14</v>
      </c>
      <c r="D663" s="4">
        <v>710234.91</v>
      </c>
      <c r="E663" s="8">
        <f t="shared" si="78"/>
        <v>731541.95730000001</v>
      </c>
      <c r="F663" s="8">
        <f t="shared" si="79"/>
        <v>724439.60820000002</v>
      </c>
      <c r="G663" s="9">
        <f t="shared" si="80"/>
        <v>710234.91</v>
      </c>
      <c r="H663" s="8">
        <f t="shared" si="81"/>
        <v>722072.15850000002</v>
      </c>
      <c r="I663" s="8">
        <f t="shared" si="82"/>
        <v>10849.017454250485</v>
      </c>
      <c r="J663" s="8">
        <f t="shared" si="83"/>
        <v>1.5024838344117493</v>
      </c>
    </row>
    <row r="664" spans="1:10" ht="15.75" x14ac:dyDescent="0.25">
      <c r="A664" s="19">
        <v>651</v>
      </c>
      <c r="B664" s="1" t="s">
        <v>669</v>
      </c>
      <c r="C664" s="2" t="s">
        <v>14</v>
      </c>
      <c r="D664" s="4">
        <v>684870.28500000003</v>
      </c>
      <c r="E664" s="8">
        <f t="shared" si="78"/>
        <v>705416.39355000004</v>
      </c>
      <c r="F664" s="8">
        <f t="shared" si="79"/>
        <v>698567.69070000004</v>
      </c>
      <c r="G664" s="9">
        <f t="shared" si="80"/>
        <v>684870.28500000003</v>
      </c>
      <c r="H664" s="8">
        <f t="shared" si="81"/>
        <v>696284.78975</v>
      </c>
      <c r="I664" s="8">
        <f t="shared" si="82"/>
        <v>10461.5664074616</v>
      </c>
      <c r="J664" s="8">
        <f t="shared" si="83"/>
        <v>1.5024838344117513</v>
      </c>
    </row>
    <row r="665" spans="1:10" ht="15.75" x14ac:dyDescent="0.25">
      <c r="A665" s="19">
        <v>652</v>
      </c>
      <c r="B665" s="1" t="s">
        <v>670</v>
      </c>
      <c r="C665" s="2" t="s">
        <v>14</v>
      </c>
      <c r="D665" s="4">
        <v>727991.05499999993</v>
      </c>
      <c r="E665" s="8">
        <f t="shared" si="78"/>
        <v>749830.78664999991</v>
      </c>
      <c r="F665" s="8">
        <f t="shared" si="79"/>
        <v>742550.87609999999</v>
      </c>
      <c r="G665" s="9">
        <f t="shared" si="80"/>
        <v>727991.05499999993</v>
      </c>
      <c r="H665" s="8">
        <f t="shared" si="81"/>
        <v>740124.23924999998</v>
      </c>
      <c r="I665" s="8">
        <f t="shared" si="82"/>
        <v>11120.247049294196</v>
      </c>
      <c r="J665" s="8">
        <f t="shared" si="83"/>
        <v>1.5024838344117502</v>
      </c>
    </row>
    <row r="666" spans="1:10" ht="15.75" x14ac:dyDescent="0.25">
      <c r="A666" s="19">
        <v>653</v>
      </c>
      <c r="B666" s="1" t="s">
        <v>671</v>
      </c>
      <c r="C666" s="2" t="s">
        <v>14</v>
      </c>
      <c r="D666" s="4">
        <v>475502.77500000002</v>
      </c>
      <c r="E666" s="8">
        <f t="shared" si="78"/>
        <v>489767.85825000005</v>
      </c>
      <c r="F666" s="8">
        <f t="shared" si="79"/>
        <v>485012.83050000004</v>
      </c>
      <c r="G666" s="9">
        <f t="shared" si="80"/>
        <v>475502.77500000002</v>
      </c>
      <c r="H666" s="8">
        <f t="shared" si="81"/>
        <v>483427.82125000004</v>
      </c>
      <c r="I666" s="8">
        <f t="shared" si="82"/>
        <v>7263.4248653301975</v>
      </c>
      <c r="J666" s="8">
        <f t="shared" si="83"/>
        <v>1.5024838344117533</v>
      </c>
    </row>
    <row r="667" spans="1:10" ht="15.75" x14ac:dyDescent="0.25">
      <c r="A667" s="19">
        <v>654</v>
      </c>
      <c r="B667" s="1" t="s">
        <v>672</v>
      </c>
      <c r="C667" s="2" t="s">
        <v>14</v>
      </c>
      <c r="D667" s="4">
        <v>154984.66500000001</v>
      </c>
      <c r="E667" s="8">
        <f t="shared" si="78"/>
        <v>159634.20495000001</v>
      </c>
      <c r="F667" s="8">
        <f t="shared" si="79"/>
        <v>158084.35830000002</v>
      </c>
      <c r="G667" s="9">
        <f t="shared" si="80"/>
        <v>154984.66500000001</v>
      </c>
      <c r="H667" s="8">
        <f t="shared" si="81"/>
        <v>157567.74275</v>
      </c>
      <c r="I667" s="8">
        <f t="shared" si="82"/>
        <v>2367.4298630662474</v>
      </c>
      <c r="J667" s="8">
        <f t="shared" si="83"/>
        <v>1.5024838344117533</v>
      </c>
    </row>
    <row r="668" spans="1:10" ht="15.75" x14ac:dyDescent="0.25">
      <c r="A668" s="19">
        <v>655</v>
      </c>
      <c r="B668" s="1" t="s">
        <v>673</v>
      </c>
      <c r="C668" s="2" t="s">
        <v>14</v>
      </c>
      <c r="D668" s="4">
        <v>315800.92500000005</v>
      </c>
      <c r="E668" s="8">
        <f t="shared" si="78"/>
        <v>325274.95275000005</v>
      </c>
      <c r="F668" s="8">
        <f t="shared" si="79"/>
        <v>322116.94350000005</v>
      </c>
      <c r="G668" s="9">
        <f t="shared" si="80"/>
        <v>315800.92500000005</v>
      </c>
      <c r="H668" s="8">
        <f t="shared" si="81"/>
        <v>321064.27375000005</v>
      </c>
      <c r="I668" s="8">
        <f t="shared" si="82"/>
        <v>4823.9388111652443</v>
      </c>
      <c r="J668" s="8">
        <f t="shared" si="83"/>
        <v>1.5024838344117519</v>
      </c>
    </row>
    <row r="669" spans="1:10" x14ac:dyDescent="0.25">
      <c r="A669" s="14"/>
      <c r="B669" s="5" t="s">
        <v>674</v>
      </c>
      <c r="C669" s="7"/>
      <c r="D669" s="16"/>
      <c r="E669" s="16"/>
      <c r="F669" s="16"/>
      <c r="G669" s="18"/>
      <c r="H669" s="16"/>
      <c r="I669" s="16"/>
      <c r="J669" s="16"/>
    </row>
    <row r="670" spans="1:10" ht="15.75" x14ac:dyDescent="0.25">
      <c r="A670" s="19">
        <v>656</v>
      </c>
      <c r="B670" s="1" t="s">
        <v>675</v>
      </c>
      <c r="C670" s="2" t="s">
        <v>14</v>
      </c>
      <c r="D670" s="4">
        <v>1797401.76</v>
      </c>
      <c r="E670" s="8">
        <f t="shared" ref="E670:E682" si="84">D670*1.03</f>
        <v>1851323.8128</v>
      </c>
      <c r="F670" s="8">
        <f t="shared" ref="F670:F682" si="85">D670*1.02</f>
        <v>1833349.7952000001</v>
      </c>
      <c r="G670" s="9">
        <f t="shared" ref="G670:G682" si="86">MIN(D670:F670)</f>
        <v>1797401.76</v>
      </c>
      <c r="H670" s="8">
        <f t="shared" ref="H670:H682" si="87">AVERAGE(D670:F670)</f>
        <v>1827358.4560000002</v>
      </c>
      <c r="I670" s="8">
        <f t="shared" ref="I670:I682" si="88">STDEV(D670:F670)</f>
        <v>27455.765398156145</v>
      </c>
      <c r="J670" s="8">
        <f t="shared" ref="J670:J682" si="89">I670/H670%</f>
        <v>1.5024838344117495</v>
      </c>
    </row>
    <row r="671" spans="1:10" ht="15.75" x14ac:dyDescent="0.25">
      <c r="A671" s="19">
        <v>657</v>
      </c>
      <c r="B671" s="1" t="s">
        <v>676</v>
      </c>
      <c r="C671" s="2" t="s">
        <v>14</v>
      </c>
      <c r="D671" s="4">
        <v>533208.88500000001</v>
      </c>
      <c r="E671" s="8">
        <f t="shared" si="84"/>
        <v>549205.15155000007</v>
      </c>
      <c r="F671" s="8">
        <f t="shared" si="85"/>
        <v>543873.06270000001</v>
      </c>
      <c r="G671" s="9">
        <f t="shared" si="86"/>
        <v>533208.88500000001</v>
      </c>
      <c r="H671" s="8">
        <f t="shared" si="87"/>
        <v>542095.69975000003</v>
      </c>
      <c r="I671" s="8">
        <f t="shared" si="88"/>
        <v>8144.9002557850372</v>
      </c>
      <c r="J671" s="8">
        <f t="shared" si="89"/>
        <v>1.5024838344117555</v>
      </c>
    </row>
    <row r="672" spans="1:10" ht="15.75" x14ac:dyDescent="0.25">
      <c r="A672" s="19">
        <v>658</v>
      </c>
      <c r="B672" s="1" t="s">
        <v>677</v>
      </c>
      <c r="C672" s="2" t="s">
        <v>14</v>
      </c>
      <c r="D672" s="4">
        <v>563114.64</v>
      </c>
      <c r="E672" s="8">
        <f t="shared" si="84"/>
        <v>580008.07920000004</v>
      </c>
      <c r="F672" s="8">
        <f t="shared" si="85"/>
        <v>574376.93280000007</v>
      </c>
      <c r="G672" s="9">
        <f t="shared" si="86"/>
        <v>563114.64</v>
      </c>
      <c r="H672" s="8">
        <f t="shared" si="87"/>
        <v>572499.88400000008</v>
      </c>
      <c r="I672" s="8">
        <f t="shared" si="88"/>
        <v>8601.718209126042</v>
      </c>
      <c r="J672" s="8">
        <f t="shared" si="89"/>
        <v>1.5024838344117535</v>
      </c>
    </row>
    <row r="673" spans="1:10" ht="15.75" x14ac:dyDescent="0.25">
      <c r="A673" s="19">
        <v>659</v>
      </c>
      <c r="B673" s="1" t="s">
        <v>678</v>
      </c>
      <c r="C673" s="2" t="s">
        <v>14</v>
      </c>
      <c r="D673" s="4">
        <v>143156.31</v>
      </c>
      <c r="E673" s="8">
        <f t="shared" si="84"/>
        <v>147450.9993</v>
      </c>
      <c r="F673" s="8">
        <f t="shared" si="85"/>
        <v>146019.4362</v>
      </c>
      <c r="G673" s="9">
        <f t="shared" si="86"/>
        <v>143156.31</v>
      </c>
      <c r="H673" s="8">
        <f t="shared" si="87"/>
        <v>145542.24849999999</v>
      </c>
      <c r="I673" s="8">
        <f t="shared" si="88"/>
        <v>2186.7487559518781</v>
      </c>
      <c r="J673" s="8">
        <f t="shared" si="89"/>
        <v>1.5024838344117504</v>
      </c>
    </row>
    <row r="674" spans="1:10" ht="15.75" x14ac:dyDescent="0.25">
      <c r="A674" s="19">
        <v>660</v>
      </c>
      <c r="B674" s="1" t="s">
        <v>679</v>
      </c>
      <c r="C674" s="2" t="s">
        <v>14</v>
      </c>
      <c r="D674" s="4">
        <v>74469.450000000012</v>
      </c>
      <c r="E674" s="8">
        <f t="shared" si="84"/>
        <v>76703.53350000002</v>
      </c>
      <c r="F674" s="8">
        <f t="shared" si="85"/>
        <v>75958.839000000007</v>
      </c>
      <c r="G674" s="9">
        <f t="shared" si="86"/>
        <v>74469.450000000012</v>
      </c>
      <c r="H674" s="8">
        <f t="shared" si="87"/>
        <v>75710.607500000013</v>
      </c>
      <c r="I674" s="8">
        <f t="shared" si="88"/>
        <v>1137.5396386224336</v>
      </c>
      <c r="J674" s="8">
        <f t="shared" si="89"/>
        <v>1.5024838344117544</v>
      </c>
    </row>
    <row r="675" spans="1:10" ht="15.75" x14ac:dyDescent="0.25">
      <c r="A675" s="19">
        <v>661</v>
      </c>
      <c r="B675" s="1" t="s">
        <v>680</v>
      </c>
      <c r="C675" s="2" t="s">
        <v>14</v>
      </c>
      <c r="D675" s="4">
        <v>163350</v>
      </c>
      <c r="E675" s="8">
        <f t="shared" si="84"/>
        <v>168250.5</v>
      </c>
      <c r="F675" s="8">
        <f t="shared" si="85"/>
        <v>166617</v>
      </c>
      <c r="G675" s="9">
        <f t="shared" si="86"/>
        <v>163350</v>
      </c>
      <c r="H675" s="8">
        <f t="shared" si="87"/>
        <v>166072.5</v>
      </c>
      <c r="I675" s="8">
        <f t="shared" si="88"/>
        <v>2495.2124659034548</v>
      </c>
      <c r="J675" s="8">
        <f t="shared" si="89"/>
        <v>1.5024838344117508</v>
      </c>
    </row>
    <row r="676" spans="1:10" ht="15.75" x14ac:dyDescent="0.25">
      <c r="A676" s="19">
        <v>662</v>
      </c>
      <c r="B676" s="1" t="s">
        <v>681</v>
      </c>
      <c r="C676" s="2" t="s">
        <v>14</v>
      </c>
      <c r="D676" s="4">
        <v>710234.91</v>
      </c>
      <c r="E676" s="8">
        <f t="shared" si="84"/>
        <v>731541.95730000001</v>
      </c>
      <c r="F676" s="8">
        <f t="shared" si="85"/>
        <v>724439.60820000002</v>
      </c>
      <c r="G676" s="9">
        <f t="shared" si="86"/>
        <v>710234.91</v>
      </c>
      <c r="H676" s="8">
        <f t="shared" si="87"/>
        <v>722072.15850000002</v>
      </c>
      <c r="I676" s="8">
        <f t="shared" si="88"/>
        <v>10849.017454250485</v>
      </c>
      <c r="J676" s="8">
        <f t="shared" si="89"/>
        <v>1.5024838344117493</v>
      </c>
    </row>
    <row r="677" spans="1:10" ht="15.75" x14ac:dyDescent="0.25">
      <c r="A677" s="19">
        <v>663</v>
      </c>
      <c r="B677" s="1" t="s">
        <v>682</v>
      </c>
      <c r="C677" s="2" t="s">
        <v>14</v>
      </c>
      <c r="D677" s="4">
        <v>33141.9</v>
      </c>
      <c r="E677" s="8">
        <f t="shared" si="84"/>
        <v>34136.156999999999</v>
      </c>
      <c r="F677" s="8">
        <f t="shared" si="85"/>
        <v>33804.738000000005</v>
      </c>
      <c r="G677" s="9">
        <f t="shared" si="86"/>
        <v>33141.9</v>
      </c>
      <c r="H677" s="8">
        <f t="shared" si="87"/>
        <v>33694.265000000007</v>
      </c>
      <c r="I677" s="8">
        <f t="shared" si="88"/>
        <v>506.25088474885592</v>
      </c>
      <c r="J677" s="8">
        <f t="shared" si="89"/>
        <v>1.5024838344117488</v>
      </c>
    </row>
    <row r="678" spans="1:10" ht="15.75" x14ac:dyDescent="0.25">
      <c r="A678" s="19">
        <v>664</v>
      </c>
      <c r="B678" s="1" t="s">
        <v>683</v>
      </c>
      <c r="C678" s="2" t="s">
        <v>14</v>
      </c>
      <c r="D678" s="4">
        <v>108609.60000000001</v>
      </c>
      <c r="E678" s="8">
        <f t="shared" si="84"/>
        <v>111867.88800000001</v>
      </c>
      <c r="F678" s="8">
        <f t="shared" si="85"/>
        <v>110781.792</v>
      </c>
      <c r="G678" s="9">
        <f t="shared" si="86"/>
        <v>108609.60000000001</v>
      </c>
      <c r="H678" s="8">
        <f t="shared" si="87"/>
        <v>110419.76000000001</v>
      </c>
      <c r="I678" s="8">
        <f t="shared" si="88"/>
        <v>1659.0390439962523</v>
      </c>
      <c r="J678" s="8">
        <f t="shared" si="89"/>
        <v>1.5024838344117502</v>
      </c>
    </row>
    <row r="679" spans="1:10" ht="15.75" x14ac:dyDescent="0.25">
      <c r="A679" s="19">
        <v>665</v>
      </c>
      <c r="B679" s="1" t="s">
        <v>684</v>
      </c>
      <c r="C679" s="2" t="s">
        <v>14</v>
      </c>
      <c r="D679" s="4">
        <v>50112.15</v>
      </c>
      <c r="E679" s="8">
        <f t="shared" si="84"/>
        <v>51615.514500000005</v>
      </c>
      <c r="F679" s="8">
        <f t="shared" si="85"/>
        <v>51114.393000000004</v>
      </c>
      <c r="G679" s="9">
        <f t="shared" si="86"/>
        <v>50112.15</v>
      </c>
      <c r="H679" s="8">
        <f t="shared" si="87"/>
        <v>50947.352500000008</v>
      </c>
      <c r="I679" s="8">
        <f t="shared" si="88"/>
        <v>765.47573537327276</v>
      </c>
      <c r="J679" s="8">
        <f t="shared" si="89"/>
        <v>1.5024838344117539</v>
      </c>
    </row>
    <row r="680" spans="1:10" ht="15.75" x14ac:dyDescent="0.25">
      <c r="A680" s="19">
        <v>666</v>
      </c>
      <c r="B680" s="1" t="s">
        <v>685</v>
      </c>
      <c r="C680" s="2" t="s">
        <v>14</v>
      </c>
      <c r="D680" s="4">
        <v>30855.000000000004</v>
      </c>
      <c r="E680" s="8">
        <f t="shared" si="84"/>
        <v>31780.650000000005</v>
      </c>
      <c r="F680" s="8">
        <f t="shared" si="85"/>
        <v>31472.100000000006</v>
      </c>
      <c r="G680" s="9">
        <f t="shared" si="86"/>
        <v>30855.000000000004</v>
      </c>
      <c r="H680" s="8">
        <f t="shared" si="87"/>
        <v>31369.250000000004</v>
      </c>
      <c r="I680" s="8">
        <f t="shared" si="88"/>
        <v>471.31791022620899</v>
      </c>
      <c r="J680" s="8">
        <f t="shared" si="89"/>
        <v>1.5024838344117533</v>
      </c>
    </row>
    <row r="681" spans="1:10" ht="15.75" x14ac:dyDescent="0.25">
      <c r="A681" s="19">
        <v>667</v>
      </c>
      <c r="B681" s="1" t="s">
        <v>686</v>
      </c>
      <c r="C681" s="2" t="s">
        <v>14</v>
      </c>
      <c r="D681" s="4">
        <v>154984.66500000001</v>
      </c>
      <c r="E681" s="8">
        <f t="shared" si="84"/>
        <v>159634.20495000001</v>
      </c>
      <c r="F681" s="8">
        <f t="shared" si="85"/>
        <v>158084.35830000002</v>
      </c>
      <c r="G681" s="9">
        <f t="shared" si="86"/>
        <v>154984.66500000001</v>
      </c>
      <c r="H681" s="8">
        <f t="shared" si="87"/>
        <v>157567.74275</v>
      </c>
      <c r="I681" s="8">
        <f t="shared" si="88"/>
        <v>2367.4298630662474</v>
      </c>
      <c r="J681" s="8">
        <f t="shared" si="89"/>
        <v>1.5024838344117533</v>
      </c>
    </row>
    <row r="682" spans="1:10" ht="15.75" x14ac:dyDescent="0.25">
      <c r="A682" s="19">
        <v>668</v>
      </c>
      <c r="B682" s="1" t="s">
        <v>687</v>
      </c>
      <c r="C682" s="2" t="s">
        <v>14</v>
      </c>
      <c r="D682" s="4">
        <v>49912.500000000007</v>
      </c>
      <c r="E682" s="8">
        <f t="shared" si="84"/>
        <v>51409.875000000007</v>
      </c>
      <c r="F682" s="8">
        <f t="shared" si="85"/>
        <v>50910.750000000007</v>
      </c>
      <c r="G682" s="9">
        <f t="shared" si="86"/>
        <v>49912.500000000007</v>
      </c>
      <c r="H682" s="8">
        <f t="shared" si="87"/>
        <v>50744.375000000007</v>
      </c>
      <c r="I682" s="8">
        <f t="shared" si="88"/>
        <v>762.42603124827792</v>
      </c>
      <c r="J682" s="8">
        <f t="shared" si="89"/>
        <v>1.5024838344117506</v>
      </c>
    </row>
    <row r="683" spans="1:10" x14ac:dyDescent="0.25">
      <c r="A683" s="14"/>
      <c r="B683" s="5" t="s">
        <v>688</v>
      </c>
      <c r="C683" s="7"/>
      <c r="D683" s="16"/>
      <c r="E683" s="16"/>
      <c r="F683" s="16"/>
      <c r="G683" s="18"/>
      <c r="H683" s="16"/>
      <c r="I683" s="16"/>
      <c r="J683" s="16"/>
    </row>
    <row r="684" spans="1:10" ht="15.75" x14ac:dyDescent="0.25">
      <c r="A684" s="19">
        <v>669</v>
      </c>
      <c r="B684" s="1" t="s">
        <v>689</v>
      </c>
      <c r="C684" s="2" t="s">
        <v>14</v>
      </c>
      <c r="D684" s="4">
        <v>2778765</v>
      </c>
      <c r="E684" s="8">
        <f t="shared" ref="E684:E700" si="90">D684*1.03</f>
        <v>2862127.95</v>
      </c>
      <c r="F684" s="8">
        <f t="shared" ref="F684:F700" si="91">D684*1.02</f>
        <v>2834340.3000000003</v>
      </c>
      <c r="G684" s="9">
        <f t="shared" ref="G684:G700" si="92">MIN(D684:F684)</f>
        <v>2778765</v>
      </c>
      <c r="H684" s="8">
        <f t="shared" ref="H684:H700" si="93">AVERAGE(D684:F684)</f>
        <v>2825077.75</v>
      </c>
      <c r="I684" s="8">
        <f t="shared" ref="I684:I700" si="94">STDEV(D684:F684)</f>
        <v>42446.33650331333</v>
      </c>
      <c r="J684" s="8">
        <f t="shared" ref="J684:J700" si="95">I684/H684%</f>
        <v>1.5024838344117548</v>
      </c>
    </row>
    <row r="685" spans="1:10" ht="15.75" x14ac:dyDescent="0.25">
      <c r="A685" s="19">
        <v>670</v>
      </c>
      <c r="B685" s="1" t="s">
        <v>690</v>
      </c>
      <c r="C685" s="2" t="s">
        <v>14</v>
      </c>
      <c r="D685" s="4">
        <v>117975.00000000001</v>
      </c>
      <c r="E685" s="8">
        <f t="shared" si="90"/>
        <v>121514.25000000001</v>
      </c>
      <c r="F685" s="8">
        <f t="shared" si="91"/>
        <v>120334.50000000001</v>
      </c>
      <c r="G685" s="9">
        <f t="shared" si="92"/>
        <v>117975.00000000001</v>
      </c>
      <c r="H685" s="8">
        <f t="shared" si="93"/>
        <v>119941.25000000001</v>
      </c>
      <c r="I685" s="8">
        <f t="shared" si="94"/>
        <v>1802.0978920413841</v>
      </c>
      <c r="J685" s="8">
        <f t="shared" si="95"/>
        <v>1.5024838344117506</v>
      </c>
    </row>
    <row r="686" spans="1:10" ht="15.75" x14ac:dyDescent="0.25">
      <c r="A686" s="19">
        <v>671</v>
      </c>
      <c r="B686" s="1" t="s">
        <v>691</v>
      </c>
      <c r="C686" s="2" t="s">
        <v>14</v>
      </c>
      <c r="D686" s="4">
        <v>95882.82</v>
      </c>
      <c r="E686" s="8">
        <f t="shared" si="90"/>
        <v>98759.304600000003</v>
      </c>
      <c r="F686" s="8">
        <f t="shared" si="91"/>
        <v>97800.476400000014</v>
      </c>
      <c r="G686" s="9">
        <f t="shared" si="92"/>
        <v>95882.82</v>
      </c>
      <c r="H686" s="8">
        <f t="shared" si="93"/>
        <v>97480.867000000013</v>
      </c>
      <c r="I686" s="8">
        <f t="shared" si="94"/>
        <v>1464.6342683194182</v>
      </c>
      <c r="J686" s="8">
        <f t="shared" si="95"/>
        <v>1.5024838344117497</v>
      </c>
    </row>
    <row r="687" spans="1:10" ht="15.75" x14ac:dyDescent="0.25">
      <c r="A687" s="19">
        <v>672</v>
      </c>
      <c r="B687" s="1" t="s">
        <v>692</v>
      </c>
      <c r="C687" s="2" t="s">
        <v>14</v>
      </c>
      <c r="D687" s="4">
        <v>74469.450000000012</v>
      </c>
      <c r="E687" s="8">
        <f t="shared" si="90"/>
        <v>76703.53350000002</v>
      </c>
      <c r="F687" s="8">
        <f t="shared" si="91"/>
        <v>75958.839000000007</v>
      </c>
      <c r="G687" s="9">
        <f t="shared" si="92"/>
        <v>74469.450000000012</v>
      </c>
      <c r="H687" s="8">
        <f t="shared" si="93"/>
        <v>75710.607500000013</v>
      </c>
      <c r="I687" s="8">
        <f t="shared" si="94"/>
        <v>1137.5396386224336</v>
      </c>
      <c r="J687" s="8">
        <f t="shared" si="95"/>
        <v>1.5024838344117544</v>
      </c>
    </row>
    <row r="688" spans="1:10" ht="31.5" x14ac:dyDescent="0.25">
      <c r="A688" s="19">
        <v>673</v>
      </c>
      <c r="B688" s="1" t="s">
        <v>693</v>
      </c>
      <c r="C688" s="2" t="s">
        <v>14</v>
      </c>
      <c r="D688" s="4">
        <v>97229.55</v>
      </c>
      <c r="E688" s="8">
        <f t="shared" si="90"/>
        <v>100146.43650000001</v>
      </c>
      <c r="F688" s="8">
        <f t="shared" si="91"/>
        <v>99174.141000000003</v>
      </c>
      <c r="G688" s="9">
        <f t="shared" si="92"/>
        <v>97229.55</v>
      </c>
      <c r="H688" s="8">
        <f t="shared" si="93"/>
        <v>98850.042499999996</v>
      </c>
      <c r="I688" s="8">
        <f t="shared" si="94"/>
        <v>1485.2059088716487</v>
      </c>
      <c r="J688" s="8">
        <f t="shared" si="95"/>
        <v>1.5024838344117544</v>
      </c>
    </row>
    <row r="689" spans="1:10" ht="15.75" x14ac:dyDescent="0.25">
      <c r="A689" s="19">
        <v>674</v>
      </c>
      <c r="B689" s="1" t="s">
        <v>694</v>
      </c>
      <c r="C689" s="2" t="s">
        <v>14</v>
      </c>
      <c r="D689" s="4">
        <v>179182.245</v>
      </c>
      <c r="E689" s="8">
        <f t="shared" si="90"/>
        <v>184557.71234999999</v>
      </c>
      <c r="F689" s="8">
        <f t="shared" si="91"/>
        <v>182765.88990000001</v>
      </c>
      <c r="G689" s="9">
        <f t="shared" si="92"/>
        <v>179182.245</v>
      </c>
      <c r="H689" s="8">
        <f t="shared" si="93"/>
        <v>182168.61575</v>
      </c>
      <c r="I689" s="8">
        <f t="shared" si="94"/>
        <v>2737.0540030154066</v>
      </c>
      <c r="J689" s="8">
        <f t="shared" si="95"/>
        <v>1.5024838344117497</v>
      </c>
    </row>
    <row r="690" spans="1:10" ht="15.75" x14ac:dyDescent="0.25">
      <c r="A690" s="19">
        <v>675</v>
      </c>
      <c r="B690" s="1" t="s">
        <v>695</v>
      </c>
      <c r="C690" s="2" t="s">
        <v>14</v>
      </c>
      <c r="D690" s="4">
        <v>1185195</v>
      </c>
      <c r="E690" s="8">
        <f t="shared" si="90"/>
        <v>1220750.8500000001</v>
      </c>
      <c r="F690" s="8">
        <f t="shared" si="91"/>
        <v>1208898.8999999999</v>
      </c>
      <c r="G690" s="9">
        <f t="shared" si="92"/>
        <v>1185195</v>
      </c>
      <c r="H690" s="8">
        <f t="shared" si="93"/>
        <v>1204948.25</v>
      </c>
      <c r="I690" s="8">
        <f t="shared" si="94"/>
        <v>18104.152669277322</v>
      </c>
      <c r="J690" s="8">
        <f t="shared" si="95"/>
        <v>1.5024838344117535</v>
      </c>
    </row>
    <row r="691" spans="1:10" ht="15.75" x14ac:dyDescent="0.25">
      <c r="A691" s="19">
        <v>676</v>
      </c>
      <c r="B691" s="1" t="s">
        <v>696</v>
      </c>
      <c r="C691" s="2" t="s">
        <v>14</v>
      </c>
      <c r="D691" s="4">
        <v>611310.15</v>
      </c>
      <c r="E691" s="8">
        <f t="shared" si="90"/>
        <v>629649.45449999999</v>
      </c>
      <c r="F691" s="8">
        <f t="shared" si="91"/>
        <v>623536.353</v>
      </c>
      <c r="G691" s="9">
        <f t="shared" si="92"/>
        <v>611310.15</v>
      </c>
      <c r="H691" s="8">
        <f t="shared" si="93"/>
        <v>621498.65249999997</v>
      </c>
      <c r="I691" s="8">
        <f t="shared" si="94"/>
        <v>9337.9167848993475</v>
      </c>
      <c r="J691" s="8">
        <f t="shared" si="95"/>
        <v>1.5024838344117486</v>
      </c>
    </row>
    <row r="692" spans="1:10" ht="15.75" x14ac:dyDescent="0.25">
      <c r="A692" s="19">
        <v>677</v>
      </c>
      <c r="B692" s="1" t="s">
        <v>697</v>
      </c>
      <c r="C692" s="2" t="s">
        <v>14</v>
      </c>
      <c r="D692" s="4">
        <v>558041.71499999997</v>
      </c>
      <c r="E692" s="8">
        <f t="shared" si="90"/>
        <v>574782.96644999995</v>
      </c>
      <c r="F692" s="8">
        <f t="shared" si="91"/>
        <v>569202.54929999996</v>
      </c>
      <c r="G692" s="9">
        <f t="shared" si="92"/>
        <v>558041.71499999997</v>
      </c>
      <c r="H692" s="8">
        <f t="shared" si="93"/>
        <v>567342.41025000007</v>
      </c>
      <c r="I692" s="8">
        <f t="shared" si="94"/>
        <v>8524.2279997682363</v>
      </c>
      <c r="J692" s="8">
        <f t="shared" si="95"/>
        <v>1.5024838344117488</v>
      </c>
    </row>
    <row r="693" spans="1:10" ht="15.75" x14ac:dyDescent="0.25">
      <c r="A693" s="19">
        <v>678</v>
      </c>
      <c r="B693" s="1" t="s">
        <v>698</v>
      </c>
      <c r="C693" s="2" t="s">
        <v>14</v>
      </c>
      <c r="D693" s="4">
        <v>1319505</v>
      </c>
      <c r="E693" s="8">
        <f t="shared" si="90"/>
        <v>1359090.1500000001</v>
      </c>
      <c r="F693" s="8">
        <f t="shared" si="91"/>
        <v>1345895.1</v>
      </c>
      <c r="G693" s="9">
        <f t="shared" si="92"/>
        <v>1319505</v>
      </c>
      <c r="H693" s="8">
        <f t="shared" si="93"/>
        <v>1341496.7500000002</v>
      </c>
      <c r="I693" s="8">
        <f t="shared" si="94"/>
        <v>20155.771807909092</v>
      </c>
      <c r="J693" s="8">
        <f t="shared" si="95"/>
        <v>1.5024838344117559</v>
      </c>
    </row>
    <row r="694" spans="1:10" ht="15.75" x14ac:dyDescent="0.25">
      <c r="A694" s="19">
        <v>679</v>
      </c>
      <c r="B694" s="1" t="s">
        <v>699</v>
      </c>
      <c r="C694" s="2" t="s">
        <v>14</v>
      </c>
      <c r="D694" s="4">
        <v>33141.9</v>
      </c>
      <c r="E694" s="8">
        <f t="shared" si="90"/>
        <v>34136.156999999999</v>
      </c>
      <c r="F694" s="8">
        <f t="shared" si="91"/>
        <v>33804.738000000005</v>
      </c>
      <c r="G694" s="9">
        <f t="shared" si="92"/>
        <v>33141.9</v>
      </c>
      <c r="H694" s="8">
        <f t="shared" si="93"/>
        <v>33694.265000000007</v>
      </c>
      <c r="I694" s="8">
        <f t="shared" si="94"/>
        <v>506.25088474885592</v>
      </c>
      <c r="J694" s="8">
        <f t="shared" si="95"/>
        <v>1.5024838344117488</v>
      </c>
    </row>
    <row r="695" spans="1:10" ht="15.75" x14ac:dyDescent="0.25">
      <c r="A695" s="19">
        <v>680</v>
      </c>
      <c r="B695" s="1" t="s">
        <v>700</v>
      </c>
      <c r="C695" s="2" t="s">
        <v>14</v>
      </c>
      <c r="D695" s="4">
        <v>108609.60000000001</v>
      </c>
      <c r="E695" s="8">
        <f t="shared" si="90"/>
        <v>111867.88800000001</v>
      </c>
      <c r="F695" s="8">
        <f t="shared" si="91"/>
        <v>110781.792</v>
      </c>
      <c r="G695" s="9">
        <f t="shared" si="92"/>
        <v>108609.60000000001</v>
      </c>
      <c r="H695" s="8">
        <f t="shared" si="93"/>
        <v>110419.76000000001</v>
      </c>
      <c r="I695" s="8">
        <f t="shared" si="94"/>
        <v>1659.0390439962523</v>
      </c>
      <c r="J695" s="8">
        <f t="shared" si="95"/>
        <v>1.5024838344117502</v>
      </c>
    </row>
    <row r="696" spans="1:10" ht="15.75" x14ac:dyDescent="0.25">
      <c r="A696" s="19">
        <v>681</v>
      </c>
      <c r="B696" s="1" t="s">
        <v>701</v>
      </c>
      <c r="C696" s="2" t="s">
        <v>14</v>
      </c>
      <c r="D696" s="4">
        <v>50112.15</v>
      </c>
      <c r="E696" s="8">
        <f t="shared" si="90"/>
        <v>51615.514500000005</v>
      </c>
      <c r="F696" s="8">
        <f t="shared" si="91"/>
        <v>51114.393000000004</v>
      </c>
      <c r="G696" s="9">
        <f t="shared" si="92"/>
        <v>50112.15</v>
      </c>
      <c r="H696" s="8">
        <f t="shared" si="93"/>
        <v>50947.352500000008</v>
      </c>
      <c r="I696" s="8">
        <f t="shared" si="94"/>
        <v>765.47573537327276</v>
      </c>
      <c r="J696" s="8">
        <f t="shared" si="95"/>
        <v>1.5024838344117539</v>
      </c>
    </row>
    <row r="697" spans="1:10" ht="15.75" x14ac:dyDescent="0.25">
      <c r="A697" s="19">
        <v>682</v>
      </c>
      <c r="B697" s="1" t="s">
        <v>702</v>
      </c>
      <c r="C697" s="2" t="s">
        <v>14</v>
      </c>
      <c r="D697" s="4">
        <v>226875.00000000003</v>
      </c>
      <c r="E697" s="8">
        <f t="shared" si="90"/>
        <v>233681.25000000003</v>
      </c>
      <c r="F697" s="8">
        <f t="shared" si="91"/>
        <v>231412.50000000003</v>
      </c>
      <c r="G697" s="9">
        <f t="shared" si="92"/>
        <v>226875.00000000003</v>
      </c>
      <c r="H697" s="8">
        <f t="shared" si="93"/>
        <v>230656.25000000003</v>
      </c>
      <c r="I697" s="8">
        <f t="shared" si="94"/>
        <v>3465.5728693103538</v>
      </c>
      <c r="J697" s="8">
        <f t="shared" si="95"/>
        <v>1.5024838344117504</v>
      </c>
    </row>
    <row r="698" spans="1:10" ht="15.75" x14ac:dyDescent="0.25">
      <c r="A698" s="19">
        <v>683</v>
      </c>
      <c r="B698" s="1" t="s">
        <v>703</v>
      </c>
      <c r="C698" s="2" t="s">
        <v>14</v>
      </c>
      <c r="D698" s="4">
        <v>281325</v>
      </c>
      <c r="E698" s="8">
        <f t="shared" si="90"/>
        <v>289764.75</v>
      </c>
      <c r="F698" s="8">
        <f t="shared" si="91"/>
        <v>286951.5</v>
      </c>
      <c r="G698" s="9">
        <f t="shared" si="92"/>
        <v>281325</v>
      </c>
      <c r="H698" s="8">
        <f t="shared" si="93"/>
        <v>286013.75</v>
      </c>
      <c r="I698" s="8">
        <f t="shared" si="94"/>
        <v>4297.3103579448389</v>
      </c>
      <c r="J698" s="8">
        <f t="shared" si="95"/>
        <v>1.5024838344117508</v>
      </c>
    </row>
    <row r="699" spans="1:10" ht="15.75" x14ac:dyDescent="0.25">
      <c r="A699" s="19">
        <v>684</v>
      </c>
      <c r="B699" s="1" t="s">
        <v>704</v>
      </c>
      <c r="C699" s="2" t="s">
        <v>14</v>
      </c>
      <c r="D699" s="4">
        <v>99825.000000000015</v>
      </c>
      <c r="E699" s="8">
        <f t="shared" si="90"/>
        <v>102819.75000000001</v>
      </c>
      <c r="F699" s="8">
        <f t="shared" si="91"/>
        <v>101821.50000000001</v>
      </c>
      <c r="G699" s="9">
        <f t="shared" si="92"/>
        <v>99825.000000000015</v>
      </c>
      <c r="H699" s="8">
        <f t="shared" si="93"/>
        <v>101488.75000000001</v>
      </c>
      <c r="I699" s="8">
        <f t="shared" si="94"/>
        <v>1524.8520624965558</v>
      </c>
      <c r="J699" s="8">
        <f t="shared" si="95"/>
        <v>1.5024838344117506</v>
      </c>
    </row>
    <row r="700" spans="1:10" ht="15.75" x14ac:dyDescent="0.25">
      <c r="A700" s="19">
        <v>685</v>
      </c>
      <c r="B700" s="1" t="s">
        <v>705</v>
      </c>
      <c r="C700" s="2" t="s">
        <v>14</v>
      </c>
      <c r="D700" s="4">
        <v>196020.00000000003</v>
      </c>
      <c r="E700" s="8">
        <f t="shared" si="90"/>
        <v>201900.60000000003</v>
      </c>
      <c r="F700" s="8">
        <f t="shared" si="91"/>
        <v>199940.40000000002</v>
      </c>
      <c r="G700" s="9">
        <f t="shared" si="92"/>
        <v>196020.00000000003</v>
      </c>
      <c r="H700" s="8">
        <f t="shared" si="93"/>
        <v>199287.00000000003</v>
      </c>
      <c r="I700" s="8">
        <f t="shared" si="94"/>
        <v>2994.2549590841477</v>
      </c>
      <c r="J700" s="8">
        <f t="shared" si="95"/>
        <v>1.5024838344117515</v>
      </c>
    </row>
    <row r="701" spans="1:10" x14ac:dyDescent="0.25">
      <c r="A701" s="14"/>
      <c r="B701" s="5" t="s">
        <v>706</v>
      </c>
      <c r="C701" s="7"/>
      <c r="D701" s="16"/>
      <c r="E701" s="16"/>
      <c r="F701" s="16"/>
      <c r="G701" s="18"/>
      <c r="H701" s="16"/>
      <c r="I701" s="16"/>
      <c r="J701" s="16"/>
    </row>
    <row r="702" spans="1:10" ht="15.75" x14ac:dyDescent="0.25">
      <c r="A702" s="19">
        <v>686</v>
      </c>
      <c r="B702" s="1" t="s">
        <v>707</v>
      </c>
      <c r="C702" s="2" t="s">
        <v>14</v>
      </c>
      <c r="D702" s="4">
        <v>938525.6100000001</v>
      </c>
      <c r="E702" s="8">
        <f t="shared" ref="E702:E716" si="96">D702*1.03</f>
        <v>966681.3783000001</v>
      </c>
      <c r="F702" s="8">
        <f t="shared" ref="F702:F716" si="97">D702*1.02</f>
        <v>957296.1222000001</v>
      </c>
      <c r="G702" s="9">
        <f t="shared" ref="G702:G716" si="98">MIN(D702:F702)</f>
        <v>938525.6100000001</v>
      </c>
      <c r="H702" s="8">
        <f t="shared" ref="H702:H716" si="99">AVERAGE(D702:F702)</f>
        <v>954167.70350000018</v>
      </c>
      <c r="I702" s="8">
        <f t="shared" ref="I702:I716" si="100">STDEV(D702:F702)</f>
        <v>14336.215498265343</v>
      </c>
      <c r="J702" s="8">
        <f t="shared" ref="J702:J716" si="101">I702/H702%</f>
        <v>1.5024838344117502</v>
      </c>
    </row>
    <row r="703" spans="1:10" ht="15.75" x14ac:dyDescent="0.25">
      <c r="A703" s="19">
        <v>687</v>
      </c>
      <c r="B703" s="1" t="s">
        <v>708</v>
      </c>
      <c r="C703" s="2" t="s">
        <v>14</v>
      </c>
      <c r="D703" s="4">
        <v>308550</v>
      </c>
      <c r="E703" s="8">
        <f t="shared" si="96"/>
        <v>317806.5</v>
      </c>
      <c r="F703" s="8">
        <f t="shared" si="97"/>
        <v>314721</v>
      </c>
      <c r="G703" s="9">
        <f t="shared" si="98"/>
        <v>308550</v>
      </c>
      <c r="H703" s="8">
        <f t="shared" si="99"/>
        <v>313692.5</v>
      </c>
      <c r="I703" s="8">
        <f t="shared" si="100"/>
        <v>4713.1791022620819</v>
      </c>
      <c r="J703" s="8">
        <f t="shared" si="101"/>
        <v>1.5024838344117508</v>
      </c>
    </row>
    <row r="704" spans="1:10" ht="15.75" x14ac:dyDescent="0.25">
      <c r="A704" s="19">
        <v>688</v>
      </c>
      <c r="B704" s="1" t="s">
        <v>709</v>
      </c>
      <c r="C704" s="2" t="s">
        <v>14</v>
      </c>
      <c r="D704" s="4">
        <v>1278422.4750000001</v>
      </c>
      <c r="E704" s="8">
        <f t="shared" si="96"/>
        <v>1316775.14925</v>
      </c>
      <c r="F704" s="8">
        <f t="shared" si="97"/>
        <v>1303990.9245000002</v>
      </c>
      <c r="G704" s="9">
        <f t="shared" si="98"/>
        <v>1278422.4750000001</v>
      </c>
      <c r="H704" s="8">
        <f t="shared" si="99"/>
        <v>1299729.5162500001</v>
      </c>
      <c r="I704" s="8">
        <f t="shared" si="100"/>
        <v>19528.225872734278</v>
      </c>
      <c r="J704" s="8">
        <f t="shared" si="101"/>
        <v>1.502483834411749</v>
      </c>
    </row>
    <row r="705" spans="1:10" ht="15.75" x14ac:dyDescent="0.25">
      <c r="A705" s="19">
        <v>689</v>
      </c>
      <c r="B705" s="1" t="s">
        <v>710</v>
      </c>
      <c r="C705" s="2" t="s">
        <v>14</v>
      </c>
      <c r="D705" s="4">
        <v>810047.20499999996</v>
      </c>
      <c r="E705" s="8">
        <f t="shared" si="96"/>
        <v>834348.62115000002</v>
      </c>
      <c r="F705" s="8">
        <f t="shared" si="97"/>
        <v>826248.14909999992</v>
      </c>
      <c r="G705" s="9">
        <f t="shared" si="98"/>
        <v>810047.20499999996</v>
      </c>
      <c r="H705" s="8">
        <f t="shared" si="99"/>
        <v>823547.99175000004</v>
      </c>
      <c r="I705" s="8">
        <f t="shared" si="100"/>
        <v>12373.675444666393</v>
      </c>
      <c r="J705" s="8">
        <f t="shared" si="101"/>
        <v>1.5024838344117535</v>
      </c>
    </row>
    <row r="706" spans="1:10" ht="15.75" x14ac:dyDescent="0.25">
      <c r="A706" s="19">
        <v>690</v>
      </c>
      <c r="B706" s="1" t="s">
        <v>711</v>
      </c>
      <c r="C706" s="2" t="s">
        <v>14</v>
      </c>
      <c r="D706" s="4">
        <v>422412.21</v>
      </c>
      <c r="E706" s="8">
        <f t="shared" si="96"/>
        <v>435084.57630000002</v>
      </c>
      <c r="F706" s="8">
        <f t="shared" si="97"/>
        <v>430860.45420000004</v>
      </c>
      <c r="G706" s="9">
        <f t="shared" si="98"/>
        <v>422412.21</v>
      </c>
      <c r="H706" s="8">
        <f t="shared" si="99"/>
        <v>429452.41350000002</v>
      </c>
      <c r="I706" s="8">
        <f t="shared" si="100"/>
        <v>6452.4530893286064</v>
      </c>
      <c r="J706" s="8">
        <f t="shared" si="101"/>
        <v>1.5024838344117504</v>
      </c>
    </row>
    <row r="707" spans="1:10" ht="15.75" x14ac:dyDescent="0.25">
      <c r="A707" s="19">
        <v>691</v>
      </c>
      <c r="B707" s="1" t="s">
        <v>712</v>
      </c>
      <c r="C707" s="2" t="s">
        <v>14</v>
      </c>
      <c r="D707" s="4">
        <v>329117.58</v>
      </c>
      <c r="E707" s="8">
        <f t="shared" si="96"/>
        <v>338991.10740000004</v>
      </c>
      <c r="F707" s="8">
        <f t="shared" si="97"/>
        <v>335699.93160000001</v>
      </c>
      <c r="G707" s="9">
        <f t="shared" si="98"/>
        <v>329117.58</v>
      </c>
      <c r="H707" s="8">
        <f t="shared" si="99"/>
        <v>334602.87300000002</v>
      </c>
      <c r="I707" s="8">
        <f t="shared" si="100"/>
        <v>5027.3540763022893</v>
      </c>
      <c r="J707" s="8">
        <f t="shared" si="101"/>
        <v>1.5024838344117533</v>
      </c>
    </row>
    <row r="708" spans="1:10" ht="15.75" x14ac:dyDescent="0.25">
      <c r="A708" s="19">
        <v>692</v>
      </c>
      <c r="B708" s="1" t="s">
        <v>713</v>
      </c>
      <c r="C708" s="2" t="s">
        <v>14</v>
      </c>
      <c r="D708" s="4">
        <v>296777.90999999997</v>
      </c>
      <c r="E708" s="8">
        <f t="shared" si="96"/>
        <v>305681.24729999999</v>
      </c>
      <c r="F708" s="8">
        <f t="shared" si="97"/>
        <v>302713.4682</v>
      </c>
      <c r="G708" s="9">
        <f t="shared" si="98"/>
        <v>296777.90999999997</v>
      </c>
      <c r="H708" s="8">
        <f t="shared" si="99"/>
        <v>301724.20850000001</v>
      </c>
      <c r="I708" s="8">
        <f t="shared" si="100"/>
        <v>4533.3574572193147</v>
      </c>
      <c r="J708" s="8">
        <f t="shared" si="101"/>
        <v>1.5024838344117539</v>
      </c>
    </row>
    <row r="709" spans="1:10" ht="15.75" x14ac:dyDescent="0.25">
      <c r="A709" s="19">
        <v>693</v>
      </c>
      <c r="B709" s="1" t="s">
        <v>714</v>
      </c>
      <c r="C709" s="2" t="s">
        <v>14</v>
      </c>
      <c r="D709" s="4">
        <v>179182.245</v>
      </c>
      <c r="E709" s="8">
        <f t="shared" si="96"/>
        <v>184557.71234999999</v>
      </c>
      <c r="F709" s="8">
        <f t="shared" si="97"/>
        <v>182765.88990000001</v>
      </c>
      <c r="G709" s="9">
        <f t="shared" si="98"/>
        <v>179182.245</v>
      </c>
      <c r="H709" s="8">
        <f t="shared" si="99"/>
        <v>182168.61575</v>
      </c>
      <c r="I709" s="8">
        <f t="shared" si="100"/>
        <v>2737.0540030154066</v>
      </c>
      <c r="J709" s="8">
        <f t="shared" si="101"/>
        <v>1.5024838344117497</v>
      </c>
    </row>
    <row r="710" spans="1:10" ht="15.75" x14ac:dyDescent="0.25">
      <c r="A710" s="19">
        <v>694</v>
      </c>
      <c r="B710" s="1" t="s">
        <v>715</v>
      </c>
      <c r="C710" s="2" t="s">
        <v>14</v>
      </c>
      <c r="D710" s="4">
        <v>50112.15</v>
      </c>
      <c r="E710" s="8">
        <f t="shared" si="96"/>
        <v>51615.514500000005</v>
      </c>
      <c r="F710" s="8">
        <f t="shared" si="97"/>
        <v>51114.393000000004</v>
      </c>
      <c r="G710" s="9">
        <f t="shared" si="98"/>
        <v>50112.15</v>
      </c>
      <c r="H710" s="8">
        <f t="shared" si="99"/>
        <v>50947.352500000008</v>
      </c>
      <c r="I710" s="8">
        <f t="shared" si="100"/>
        <v>765.47573537327276</v>
      </c>
      <c r="J710" s="8">
        <f t="shared" si="101"/>
        <v>1.5024838344117539</v>
      </c>
    </row>
    <row r="711" spans="1:10" ht="15.75" x14ac:dyDescent="0.25">
      <c r="A711" s="19">
        <v>695</v>
      </c>
      <c r="B711" s="1" t="s">
        <v>716</v>
      </c>
      <c r="C711" s="2" t="s">
        <v>14</v>
      </c>
      <c r="D711" s="4">
        <v>103455.00000000001</v>
      </c>
      <c r="E711" s="8">
        <f t="shared" si="96"/>
        <v>106558.65000000002</v>
      </c>
      <c r="F711" s="8">
        <f t="shared" si="97"/>
        <v>105524.10000000002</v>
      </c>
      <c r="G711" s="9">
        <f t="shared" si="98"/>
        <v>103455.00000000001</v>
      </c>
      <c r="H711" s="8">
        <f t="shared" si="99"/>
        <v>105179.25000000001</v>
      </c>
      <c r="I711" s="8">
        <f t="shared" si="100"/>
        <v>1580.3012284055258</v>
      </c>
      <c r="J711" s="8">
        <f t="shared" si="101"/>
        <v>1.5024838344117546</v>
      </c>
    </row>
    <row r="712" spans="1:10" ht="15.75" x14ac:dyDescent="0.25">
      <c r="A712" s="19">
        <v>696</v>
      </c>
      <c r="B712" s="1" t="s">
        <v>717</v>
      </c>
      <c r="C712" s="2" t="s">
        <v>14</v>
      </c>
      <c r="D712" s="4">
        <v>353925</v>
      </c>
      <c r="E712" s="8">
        <f t="shared" si="96"/>
        <v>364542.75</v>
      </c>
      <c r="F712" s="8">
        <f t="shared" si="97"/>
        <v>361003.5</v>
      </c>
      <c r="G712" s="9">
        <f t="shared" si="98"/>
        <v>353925</v>
      </c>
      <c r="H712" s="8">
        <f t="shared" si="99"/>
        <v>359823.75</v>
      </c>
      <c r="I712" s="8">
        <f t="shared" si="100"/>
        <v>5406.2936761241526</v>
      </c>
      <c r="J712" s="8">
        <f t="shared" si="101"/>
        <v>1.5024838344117508</v>
      </c>
    </row>
    <row r="713" spans="1:10" ht="15.75" x14ac:dyDescent="0.25">
      <c r="A713" s="19">
        <v>697</v>
      </c>
      <c r="B713" s="1" t="s">
        <v>718</v>
      </c>
      <c r="C713" s="2" t="s">
        <v>14</v>
      </c>
      <c r="D713" s="4">
        <v>254100.00000000003</v>
      </c>
      <c r="E713" s="8">
        <f t="shared" si="96"/>
        <v>261723.00000000003</v>
      </c>
      <c r="F713" s="8">
        <f t="shared" si="97"/>
        <v>259182.00000000003</v>
      </c>
      <c r="G713" s="9">
        <f t="shared" si="98"/>
        <v>254100.00000000003</v>
      </c>
      <c r="H713" s="8">
        <f t="shared" si="99"/>
        <v>258335.00000000003</v>
      </c>
      <c r="I713" s="8">
        <f t="shared" si="100"/>
        <v>3881.4416136275963</v>
      </c>
      <c r="J713" s="8">
        <f t="shared" si="101"/>
        <v>1.5024838344117506</v>
      </c>
    </row>
    <row r="714" spans="1:10" ht="15.75" x14ac:dyDescent="0.25">
      <c r="A714" s="19">
        <v>698</v>
      </c>
      <c r="B714" s="1" t="s">
        <v>719</v>
      </c>
      <c r="C714" s="2" t="s">
        <v>14</v>
      </c>
      <c r="D714" s="4">
        <v>196020.00000000003</v>
      </c>
      <c r="E714" s="8">
        <f t="shared" si="96"/>
        <v>201900.60000000003</v>
      </c>
      <c r="F714" s="8">
        <f t="shared" si="97"/>
        <v>199940.40000000002</v>
      </c>
      <c r="G714" s="9">
        <f t="shared" si="98"/>
        <v>196020.00000000003</v>
      </c>
      <c r="H714" s="8">
        <f t="shared" si="99"/>
        <v>199287.00000000003</v>
      </c>
      <c r="I714" s="8">
        <f t="shared" si="100"/>
        <v>2994.2549590841477</v>
      </c>
      <c r="J714" s="8">
        <f t="shared" si="101"/>
        <v>1.5024838344117515</v>
      </c>
    </row>
    <row r="715" spans="1:10" ht="15.75" x14ac:dyDescent="0.25">
      <c r="A715" s="19">
        <v>699</v>
      </c>
      <c r="B715" s="1" t="s">
        <v>720</v>
      </c>
      <c r="C715" s="2" t="s">
        <v>14</v>
      </c>
      <c r="D715" s="4">
        <v>217800.00000000003</v>
      </c>
      <c r="E715" s="8">
        <f t="shared" si="96"/>
        <v>224334.00000000003</v>
      </c>
      <c r="F715" s="8">
        <f t="shared" si="97"/>
        <v>222156.00000000003</v>
      </c>
      <c r="G715" s="9">
        <f t="shared" si="98"/>
        <v>217800.00000000003</v>
      </c>
      <c r="H715" s="8">
        <f t="shared" si="99"/>
        <v>221430.00000000003</v>
      </c>
      <c r="I715" s="8">
        <f t="shared" si="100"/>
        <v>3326.9499545379399</v>
      </c>
      <c r="J715" s="8">
        <f t="shared" si="101"/>
        <v>1.5024838344117508</v>
      </c>
    </row>
    <row r="716" spans="1:10" ht="15.75" x14ac:dyDescent="0.25">
      <c r="A716" s="19">
        <v>700</v>
      </c>
      <c r="B716" s="1" t="s">
        <v>721</v>
      </c>
      <c r="C716" s="2" t="s">
        <v>14</v>
      </c>
      <c r="D716" s="4">
        <v>98010.000000000015</v>
      </c>
      <c r="E716" s="8">
        <f t="shared" si="96"/>
        <v>100950.30000000002</v>
      </c>
      <c r="F716" s="8">
        <f t="shared" si="97"/>
        <v>99970.200000000012</v>
      </c>
      <c r="G716" s="9">
        <f t="shared" si="98"/>
        <v>98010.000000000015</v>
      </c>
      <c r="H716" s="8">
        <f t="shared" si="99"/>
        <v>99643.500000000015</v>
      </c>
      <c r="I716" s="8">
        <f t="shared" si="100"/>
        <v>1497.1274795420738</v>
      </c>
      <c r="J716" s="8">
        <f t="shared" si="101"/>
        <v>1.5024838344117515</v>
      </c>
    </row>
    <row r="717" spans="1:10" x14ac:dyDescent="0.25">
      <c r="A717" s="14"/>
      <c r="B717" s="5" t="s">
        <v>722</v>
      </c>
      <c r="C717" s="7"/>
      <c r="D717" s="16"/>
      <c r="E717" s="16"/>
      <c r="F717" s="16"/>
      <c r="G717" s="18"/>
      <c r="H717" s="16"/>
      <c r="I717" s="16"/>
      <c r="J717" s="16"/>
    </row>
    <row r="718" spans="1:10" ht="15.75" x14ac:dyDescent="0.25">
      <c r="A718" s="19">
        <v>701</v>
      </c>
      <c r="B718" s="1" t="s">
        <v>723</v>
      </c>
      <c r="C718" s="2" t="s">
        <v>14</v>
      </c>
      <c r="D718" s="4">
        <v>506829.67500000005</v>
      </c>
      <c r="E718" s="8">
        <f t="shared" ref="E718:E728" si="102">D718*1.03</f>
        <v>522034.56525000004</v>
      </c>
      <c r="F718" s="8">
        <f t="shared" ref="F718:F728" si="103">D718*1.02</f>
        <v>516966.26850000006</v>
      </c>
      <c r="G718" s="9">
        <f t="shared" ref="G718:G728" si="104">MIN(D718:F718)</f>
        <v>506829.67500000005</v>
      </c>
      <c r="H718" s="8">
        <f t="shared" ref="H718:H728" si="105">AVERAGE(D718:F718)</f>
        <v>515276.83624999999</v>
      </c>
      <c r="I718" s="8">
        <f t="shared" ref="I718:I728" si="106">STDEV(D718:F718)</f>
        <v>7741.9511671245591</v>
      </c>
      <c r="J718" s="8">
        <f t="shared" ref="J718:J728" si="107">I718/H718%</f>
        <v>1.502483834411751</v>
      </c>
    </row>
    <row r="719" spans="1:10" ht="15.75" x14ac:dyDescent="0.25">
      <c r="A719" s="19">
        <v>702</v>
      </c>
      <c r="B719" s="1" t="s">
        <v>724</v>
      </c>
      <c r="C719" s="2" t="s">
        <v>14</v>
      </c>
      <c r="D719" s="4">
        <v>514412.745</v>
      </c>
      <c r="E719" s="8">
        <f t="shared" si="102"/>
        <v>529845.12734999997</v>
      </c>
      <c r="F719" s="8">
        <f t="shared" si="103"/>
        <v>524700.99990000005</v>
      </c>
      <c r="G719" s="9">
        <f t="shared" si="104"/>
        <v>514412.745</v>
      </c>
      <c r="H719" s="8">
        <f t="shared" si="105"/>
        <v>522986.29074999999</v>
      </c>
      <c r="I719" s="8">
        <f t="shared" si="106"/>
        <v>7857.7844747083809</v>
      </c>
      <c r="J719" s="8">
        <f t="shared" si="107"/>
        <v>1.5024838344117495</v>
      </c>
    </row>
    <row r="720" spans="1:10" ht="15.75" x14ac:dyDescent="0.25">
      <c r="A720" s="19">
        <v>703</v>
      </c>
      <c r="B720" s="1" t="s">
        <v>725</v>
      </c>
      <c r="C720" s="2" t="s">
        <v>14</v>
      </c>
      <c r="D720" s="4">
        <v>1542053.04</v>
      </c>
      <c r="E720" s="8">
        <f t="shared" si="102"/>
        <v>1588314.6312000002</v>
      </c>
      <c r="F720" s="8">
        <f t="shared" si="103"/>
        <v>1572894.1008000001</v>
      </c>
      <c r="G720" s="9">
        <f t="shared" si="104"/>
        <v>1542053.04</v>
      </c>
      <c r="H720" s="8">
        <f t="shared" si="105"/>
        <v>1567753.9239999999</v>
      </c>
      <c r="I720" s="8">
        <f t="shared" si="106"/>
        <v>23555.249271455956</v>
      </c>
      <c r="J720" s="8">
        <f t="shared" si="107"/>
        <v>1.5024838344117555</v>
      </c>
    </row>
    <row r="721" spans="1:10" ht="15.75" x14ac:dyDescent="0.25">
      <c r="A721" s="19">
        <v>704</v>
      </c>
      <c r="B721" s="1" t="s">
        <v>726</v>
      </c>
      <c r="C721" s="2" t="s">
        <v>14</v>
      </c>
      <c r="D721" s="4">
        <v>1542053.04</v>
      </c>
      <c r="E721" s="8">
        <f t="shared" si="102"/>
        <v>1588314.6312000002</v>
      </c>
      <c r="F721" s="8">
        <f t="shared" si="103"/>
        <v>1572894.1008000001</v>
      </c>
      <c r="G721" s="9">
        <f t="shared" si="104"/>
        <v>1542053.04</v>
      </c>
      <c r="H721" s="8">
        <f t="shared" si="105"/>
        <v>1567753.9239999999</v>
      </c>
      <c r="I721" s="8">
        <f t="shared" si="106"/>
        <v>23555.249271455956</v>
      </c>
      <c r="J721" s="8">
        <f t="shared" si="107"/>
        <v>1.5024838344117555</v>
      </c>
    </row>
    <row r="722" spans="1:10" ht="31.5" x14ac:dyDescent="0.25">
      <c r="A722" s="19">
        <v>705</v>
      </c>
      <c r="B722" s="1" t="s">
        <v>727</v>
      </c>
      <c r="C722" s="2" t="s">
        <v>14</v>
      </c>
      <c r="D722" s="4">
        <v>97229.55</v>
      </c>
      <c r="E722" s="8">
        <f t="shared" si="102"/>
        <v>100146.43650000001</v>
      </c>
      <c r="F722" s="8">
        <f t="shared" si="103"/>
        <v>99174.141000000003</v>
      </c>
      <c r="G722" s="9">
        <f t="shared" si="104"/>
        <v>97229.55</v>
      </c>
      <c r="H722" s="8">
        <f t="shared" si="105"/>
        <v>98850.042499999996</v>
      </c>
      <c r="I722" s="8">
        <f t="shared" si="106"/>
        <v>1485.2059088716487</v>
      </c>
      <c r="J722" s="8">
        <f t="shared" si="107"/>
        <v>1.5024838344117544</v>
      </c>
    </row>
    <row r="723" spans="1:10" ht="15.75" x14ac:dyDescent="0.25">
      <c r="A723" s="19">
        <v>706</v>
      </c>
      <c r="B723" s="1" t="s">
        <v>728</v>
      </c>
      <c r="C723" s="2" t="s">
        <v>14</v>
      </c>
      <c r="D723" s="4">
        <v>246046.845</v>
      </c>
      <c r="E723" s="8">
        <f t="shared" si="102"/>
        <v>253428.25035000002</v>
      </c>
      <c r="F723" s="8">
        <f t="shared" si="103"/>
        <v>250967.7819</v>
      </c>
      <c r="G723" s="9">
        <f t="shared" si="104"/>
        <v>246046.845</v>
      </c>
      <c r="H723" s="8">
        <f t="shared" si="105"/>
        <v>250147.62575000001</v>
      </c>
      <c r="I723" s="8">
        <f t="shared" si="106"/>
        <v>3758.4276390585628</v>
      </c>
      <c r="J723" s="8">
        <f t="shared" si="107"/>
        <v>1.5024838344117535</v>
      </c>
    </row>
    <row r="724" spans="1:10" ht="15.75" x14ac:dyDescent="0.25">
      <c r="A724" s="19">
        <v>707</v>
      </c>
      <c r="B724" s="1" t="s">
        <v>729</v>
      </c>
      <c r="C724" s="2" t="s">
        <v>14</v>
      </c>
      <c r="D724" s="4">
        <v>33141.9</v>
      </c>
      <c r="E724" s="8">
        <f t="shared" si="102"/>
        <v>34136.156999999999</v>
      </c>
      <c r="F724" s="8">
        <f t="shared" si="103"/>
        <v>33804.738000000005</v>
      </c>
      <c r="G724" s="9">
        <f t="shared" si="104"/>
        <v>33141.9</v>
      </c>
      <c r="H724" s="8">
        <f t="shared" si="105"/>
        <v>33694.265000000007</v>
      </c>
      <c r="I724" s="8">
        <f t="shared" si="106"/>
        <v>506.25088474885592</v>
      </c>
      <c r="J724" s="8">
        <f t="shared" si="107"/>
        <v>1.5024838344117488</v>
      </c>
    </row>
    <row r="725" spans="1:10" ht="15.75" x14ac:dyDescent="0.25">
      <c r="A725" s="19">
        <v>708</v>
      </c>
      <c r="B725" s="1" t="s">
        <v>730</v>
      </c>
      <c r="C725" s="2" t="s">
        <v>14</v>
      </c>
      <c r="D725" s="4">
        <v>107811.00000000001</v>
      </c>
      <c r="E725" s="8">
        <f t="shared" si="102"/>
        <v>111045.33000000002</v>
      </c>
      <c r="F725" s="8">
        <f t="shared" si="103"/>
        <v>109967.22000000002</v>
      </c>
      <c r="G725" s="9">
        <f t="shared" si="104"/>
        <v>107811.00000000001</v>
      </c>
      <c r="H725" s="8">
        <f t="shared" si="105"/>
        <v>109607.85000000002</v>
      </c>
      <c r="I725" s="8">
        <f t="shared" si="106"/>
        <v>1646.8402274962812</v>
      </c>
      <c r="J725" s="8">
        <f t="shared" si="107"/>
        <v>1.5024838344117513</v>
      </c>
    </row>
    <row r="726" spans="1:10" ht="15.75" x14ac:dyDescent="0.25">
      <c r="A726" s="19">
        <v>709</v>
      </c>
      <c r="B726" s="1" t="s">
        <v>731</v>
      </c>
      <c r="C726" s="2" t="s">
        <v>14</v>
      </c>
      <c r="D726" s="4">
        <v>50112.15</v>
      </c>
      <c r="E726" s="8">
        <f t="shared" si="102"/>
        <v>51615.514500000005</v>
      </c>
      <c r="F726" s="8">
        <f t="shared" si="103"/>
        <v>51114.393000000004</v>
      </c>
      <c r="G726" s="9">
        <f t="shared" si="104"/>
        <v>50112.15</v>
      </c>
      <c r="H726" s="8">
        <f t="shared" si="105"/>
        <v>50947.352500000008</v>
      </c>
      <c r="I726" s="8">
        <f t="shared" si="106"/>
        <v>765.47573537327276</v>
      </c>
      <c r="J726" s="8">
        <f t="shared" si="107"/>
        <v>1.5024838344117539</v>
      </c>
    </row>
    <row r="727" spans="1:10" ht="15.75" x14ac:dyDescent="0.25">
      <c r="A727" s="19">
        <v>710</v>
      </c>
      <c r="B727" s="1" t="s">
        <v>732</v>
      </c>
      <c r="C727" s="2" t="s">
        <v>14</v>
      </c>
      <c r="D727" s="4">
        <v>40329.300000000003</v>
      </c>
      <c r="E727" s="8">
        <f t="shared" si="102"/>
        <v>41539.179000000004</v>
      </c>
      <c r="F727" s="8">
        <f t="shared" si="103"/>
        <v>41135.886000000006</v>
      </c>
      <c r="G727" s="9">
        <f t="shared" si="104"/>
        <v>40329.300000000003</v>
      </c>
      <c r="H727" s="8">
        <f t="shared" si="105"/>
        <v>41001.455000000009</v>
      </c>
      <c r="I727" s="8">
        <f t="shared" si="106"/>
        <v>616.04023324860918</v>
      </c>
      <c r="J727" s="8">
        <f t="shared" si="107"/>
        <v>1.5024838344117522</v>
      </c>
    </row>
    <row r="728" spans="1:10" ht="15.75" x14ac:dyDescent="0.25">
      <c r="A728" s="19">
        <v>711</v>
      </c>
      <c r="B728" s="1" t="s">
        <v>733</v>
      </c>
      <c r="C728" s="2" t="s">
        <v>14</v>
      </c>
      <c r="D728" s="4">
        <v>282504.75</v>
      </c>
      <c r="E728" s="8">
        <f t="shared" si="102"/>
        <v>290979.89250000002</v>
      </c>
      <c r="F728" s="8">
        <f t="shared" si="103"/>
        <v>288154.84500000003</v>
      </c>
      <c r="G728" s="9">
        <f t="shared" si="104"/>
        <v>282504.75</v>
      </c>
      <c r="H728" s="8">
        <f t="shared" si="105"/>
        <v>287213.16250000003</v>
      </c>
      <c r="I728" s="8">
        <f t="shared" si="106"/>
        <v>4315.3313368652625</v>
      </c>
      <c r="J728" s="8">
        <f t="shared" si="107"/>
        <v>1.5024838344117539</v>
      </c>
    </row>
    <row r="729" spans="1:10" x14ac:dyDescent="0.25">
      <c r="A729" s="14"/>
      <c r="B729" s="5" t="s">
        <v>734</v>
      </c>
      <c r="C729" s="7"/>
      <c r="D729" s="16"/>
      <c r="E729" s="16"/>
      <c r="F729" s="16"/>
      <c r="G729" s="18"/>
      <c r="H729" s="16"/>
      <c r="I729" s="16"/>
      <c r="J729" s="16"/>
    </row>
    <row r="730" spans="1:10" ht="15.75" x14ac:dyDescent="0.25">
      <c r="A730" s="19">
        <v>712</v>
      </c>
      <c r="B730" s="1" t="s">
        <v>735</v>
      </c>
      <c r="C730" s="2" t="s">
        <v>14</v>
      </c>
      <c r="D730" s="4">
        <v>253555.50000000003</v>
      </c>
      <c r="E730" s="8">
        <f t="shared" ref="E730:E739" si="108">D730*1.03</f>
        <v>261162.16500000004</v>
      </c>
      <c r="F730" s="8">
        <f t="shared" ref="F730:F739" si="109">D730*1.02</f>
        <v>258626.61000000004</v>
      </c>
      <c r="G730" s="9">
        <f t="shared" ref="G730:G739" si="110">MIN(D730:F730)</f>
        <v>253555.50000000003</v>
      </c>
      <c r="H730" s="8">
        <f t="shared" ref="H730:H739" si="111">AVERAGE(D730:F730)</f>
        <v>257781.42500000005</v>
      </c>
      <c r="I730" s="8">
        <f t="shared" ref="I730:I739" si="112">STDEV(D730:F730)</f>
        <v>3873.1242387412567</v>
      </c>
      <c r="J730" s="8">
        <f t="shared" ref="J730:J739" si="113">I730/H730%</f>
        <v>1.5024838344117526</v>
      </c>
    </row>
    <row r="731" spans="1:10" ht="15.75" x14ac:dyDescent="0.25">
      <c r="A731" s="19">
        <v>713</v>
      </c>
      <c r="B731" s="1" t="s">
        <v>736</v>
      </c>
      <c r="C731" s="2" t="s">
        <v>14</v>
      </c>
      <c r="D731" s="4">
        <v>1906220.085</v>
      </c>
      <c r="E731" s="8">
        <f t="shared" si="108"/>
        <v>1963406.6875499999</v>
      </c>
      <c r="F731" s="8">
        <f t="shared" si="109"/>
        <v>1944344.4867</v>
      </c>
      <c r="G731" s="9">
        <f t="shared" si="110"/>
        <v>1906220.085</v>
      </c>
      <c r="H731" s="8">
        <f t="shared" si="111"/>
        <v>1937990.4197500001</v>
      </c>
      <c r="I731" s="8">
        <f t="shared" si="112"/>
        <v>29117.992769192166</v>
      </c>
      <c r="J731" s="8">
        <f t="shared" si="113"/>
        <v>1.5024838344117499</v>
      </c>
    </row>
    <row r="732" spans="1:10" ht="15.75" x14ac:dyDescent="0.25">
      <c r="A732" s="19">
        <v>714</v>
      </c>
      <c r="B732" s="1" t="s">
        <v>737</v>
      </c>
      <c r="C732" s="2" t="s">
        <v>14</v>
      </c>
      <c r="D732" s="4">
        <v>1331690.9099999999</v>
      </c>
      <c r="E732" s="8">
        <f t="shared" si="108"/>
        <v>1371641.6373000001</v>
      </c>
      <c r="F732" s="8">
        <f t="shared" si="109"/>
        <v>1358324.7282</v>
      </c>
      <c r="G732" s="9">
        <f t="shared" si="110"/>
        <v>1331690.9099999999</v>
      </c>
      <c r="H732" s="8">
        <f t="shared" si="111"/>
        <v>1353885.7584999998</v>
      </c>
      <c r="I732" s="8">
        <f t="shared" si="112"/>
        <v>20341.914657865491</v>
      </c>
      <c r="J732" s="8">
        <f t="shared" si="113"/>
        <v>1.5024838344117566</v>
      </c>
    </row>
    <row r="733" spans="1:10" ht="15.75" x14ac:dyDescent="0.25">
      <c r="A733" s="19">
        <v>715</v>
      </c>
      <c r="B733" s="1" t="s">
        <v>738</v>
      </c>
      <c r="C733" s="2" t="s">
        <v>14</v>
      </c>
      <c r="D733" s="4">
        <v>925842.39</v>
      </c>
      <c r="E733" s="8">
        <f t="shared" si="108"/>
        <v>953617.66170000006</v>
      </c>
      <c r="F733" s="8">
        <f t="shared" si="109"/>
        <v>944359.2378</v>
      </c>
      <c r="G733" s="9">
        <f t="shared" si="110"/>
        <v>925842.39</v>
      </c>
      <c r="H733" s="8">
        <f t="shared" si="111"/>
        <v>941273.09649999999</v>
      </c>
      <c r="I733" s="8">
        <f t="shared" si="112"/>
        <v>14142.476112579438</v>
      </c>
      <c r="J733" s="8">
        <f t="shared" si="113"/>
        <v>1.5024838344117526</v>
      </c>
    </row>
    <row r="734" spans="1:10" ht="15.75" x14ac:dyDescent="0.25">
      <c r="A734" s="19">
        <v>716</v>
      </c>
      <c r="B734" s="1" t="s">
        <v>739</v>
      </c>
      <c r="C734" s="2" t="s">
        <v>14</v>
      </c>
      <c r="D734" s="4">
        <v>684870.28500000003</v>
      </c>
      <c r="E734" s="8">
        <f t="shared" si="108"/>
        <v>705416.39355000004</v>
      </c>
      <c r="F734" s="8">
        <f t="shared" si="109"/>
        <v>698567.69070000004</v>
      </c>
      <c r="G734" s="9">
        <f t="shared" si="110"/>
        <v>684870.28500000003</v>
      </c>
      <c r="H734" s="8">
        <f t="shared" si="111"/>
        <v>696284.78975</v>
      </c>
      <c r="I734" s="8">
        <f t="shared" si="112"/>
        <v>10461.5664074616</v>
      </c>
      <c r="J734" s="8">
        <f t="shared" si="113"/>
        <v>1.5024838344117513</v>
      </c>
    </row>
    <row r="735" spans="1:10" ht="15.75" x14ac:dyDescent="0.25">
      <c r="A735" s="19">
        <v>717</v>
      </c>
      <c r="B735" s="1" t="s">
        <v>740</v>
      </c>
      <c r="C735" s="2" t="s">
        <v>14</v>
      </c>
      <c r="D735" s="4">
        <v>50112.15</v>
      </c>
      <c r="E735" s="8">
        <f t="shared" si="108"/>
        <v>51615.514500000005</v>
      </c>
      <c r="F735" s="8">
        <f t="shared" si="109"/>
        <v>51114.393000000004</v>
      </c>
      <c r="G735" s="9">
        <f t="shared" si="110"/>
        <v>50112.15</v>
      </c>
      <c r="H735" s="8">
        <f t="shared" si="111"/>
        <v>50947.352500000008</v>
      </c>
      <c r="I735" s="8">
        <f t="shared" si="112"/>
        <v>765.47573537327276</v>
      </c>
      <c r="J735" s="8">
        <f t="shared" si="113"/>
        <v>1.5024838344117539</v>
      </c>
    </row>
    <row r="736" spans="1:10" ht="15.75" x14ac:dyDescent="0.25">
      <c r="A736" s="19">
        <v>718</v>
      </c>
      <c r="B736" s="1" t="s">
        <v>741</v>
      </c>
      <c r="C736" s="2" t="s">
        <v>14</v>
      </c>
      <c r="D736" s="4">
        <v>2795100</v>
      </c>
      <c r="E736" s="8">
        <f t="shared" si="108"/>
        <v>2878953</v>
      </c>
      <c r="F736" s="8">
        <f t="shared" si="109"/>
        <v>2851002</v>
      </c>
      <c r="G736" s="9">
        <f t="shared" si="110"/>
        <v>2795100</v>
      </c>
      <c r="H736" s="8">
        <f t="shared" si="111"/>
        <v>2841685</v>
      </c>
      <c r="I736" s="8">
        <f t="shared" si="112"/>
        <v>42695.85774990356</v>
      </c>
      <c r="J736" s="8">
        <f t="shared" si="113"/>
        <v>1.5024838344117508</v>
      </c>
    </row>
    <row r="737" spans="1:10" ht="15.75" x14ac:dyDescent="0.25">
      <c r="A737" s="19">
        <v>719</v>
      </c>
      <c r="B737" s="1" t="s">
        <v>742</v>
      </c>
      <c r="C737" s="2" t="s">
        <v>743</v>
      </c>
      <c r="D737" s="4">
        <v>10980.75</v>
      </c>
      <c r="E737" s="8">
        <f t="shared" si="108"/>
        <v>11310.172500000001</v>
      </c>
      <c r="F737" s="8">
        <f t="shared" si="109"/>
        <v>11200.365</v>
      </c>
      <c r="G737" s="9">
        <f t="shared" si="110"/>
        <v>10980.75</v>
      </c>
      <c r="H737" s="8">
        <f t="shared" si="111"/>
        <v>11163.762499999999</v>
      </c>
      <c r="I737" s="8">
        <f t="shared" si="112"/>
        <v>167.73372687462137</v>
      </c>
      <c r="J737" s="8">
        <f t="shared" si="113"/>
        <v>1.502483834411753</v>
      </c>
    </row>
    <row r="738" spans="1:10" ht="15.75" x14ac:dyDescent="0.25">
      <c r="A738" s="19">
        <v>720</v>
      </c>
      <c r="B738" s="1" t="s">
        <v>744</v>
      </c>
      <c r="C738" s="2" t="s">
        <v>14</v>
      </c>
      <c r="D738" s="4">
        <v>38049.660000000003</v>
      </c>
      <c r="E738" s="8">
        <f t="shared" si="108"/>
        <v>39191.149800000007</v>
      </c>
      <c r="F738" s="8">
        <f t="shared" si="109"/>
        <v>38810.653200000001</v>
      </c>
      <c r="G738" s="9">
        <f t="shared" si="110"/>
        <v>38049.660000000003</v>
      </c>
      <c r="H738" s="8">
        <f t="shared" si="111"/>
        <v>38683.821000000004</v>
      </c>
      <c r="I738" s="8">
        <f t="shared" si="112"/>
        <v>581.21815705777908</v>
      </c>
      <c r="J738" s="8">
        <f t="shared" si="113"/>
        <v>1.502483834411753</v>
      </c>
    </row>
    <row r="739" spans="1:10" ht="15.75" x14ac:dyDescent="0.25">
      <c r="A739" s="19">
        <v>721</v>
      </c>
      <c r="B739" s="1" t="s">
        <v>745</v>
      </c>
      <c r="C739" s="2" t="s">
        <v>14</v>
      </c>
      <c r="D739" s="4">
        <v>735601.35000000009</v>
      </c>
      <c r="E739" s="8">
        <f t="shared" si="108"/>
        <v>757669.3905000001</v>
      </c>
      <c r="F739" s="8">
        <f t="shared" si="109"/>
        <v>750313.37700000009</v>
      </c>
      <c r="G739" s="9">
        <f t="shared" si="110"/>
        <v>735601.35000000009</v>
      </c>
      <c r="H739" s="8">
        <f t="shared" si="111"/>
        <v>747861.37250000017</v>
      </c>
      <c r="I739" s="8">
        <f t="shared" si="112"/>
        <v>11236.496225622348</v>
      </c>
      <c r="J739" s="8">
        <f t="shared" si="113"/>
        <v>1.5024838344117506</v>
      </c>
    </row>
    <row r="740" spans="1:10" x14ac:dyDescent="0.25">
      <c r="A740" s="14"/>
      <c r="B740" s="5" t="s">
        <v>746</v>
      </c>
      <c r="C740" s="7"/>
      <c r="D740" s="16"/>
      <c r="E740" s="16"/>
      <c r="F740" s="16"/>
      <c r="G740" s="18"/>
      <c r="H740" s="16"/>
      <c r="I740" s="16"/>
      <c r="J740" s="16"/>
    </row>
    <row r="741" spans="1:10" ht="15.75" x14ac:dyDescent="0.25">
      <c r="A741" s="19">
        <v>722</v>
      </c>
      <c r="B741" s="1" t="s">
        <v>747</v>
      </c>
      <c r="C741" s="2" t="s">
        <v>14</v>
      </c>
      <c r="D741" s="4">
        <v>1277760</v>
      </c>
      <c r="E741" s="8">
        <f t="shared" ref="E741:E752" si="114">D741*1.03</f>
        <v>1316092.8</v>
      </c>
      <c r="F741" s="8">
        <f t="shared" ref="F741:F752" si="115">D741*1.02</f>
        <v>1303315.2</v>
      </c>
      <c r="G741" s="9">
        <f t="shared" ref="G741:G752" si="116">MIN(D741:F741)</f>
        <v>1277760</v>
      </c>
      <c r="H741" s="8">
        <f t="shared" ref="H741:H752" si="117">AVERAGE(D741:F741)</f>
        <v>1299056</v>
      </c>
      <c r="I741" s="8">
        <f t="shared" ref="I741:I752" si="118">STDEV(D741:F741)</f>
        <v>19518.10639995593</v>
      </c>
      <c r="J741" s="8">
        <f t="shared" ref="J741:J752" si="119">I741/H741%</f>
        <v>1.5024838344117522</v>
      </c>
    </row>
    <row r="742" spans="1:10" ht="15.75" x14ac:dyDescent="0.25">
      <c r="A742" s="19">
        <v>723</v>
      </c>
      <c r="B742" s="1" t="s">
        <v>748</v>
      </c>
      <c r="C742" s="2" t="s">
        <v>14</v>
      </c>
      <c r="D742" s="4">
        <v>1720620.0000000002</v>
      </c>
      <c r="E742" s="8">
        <f t="shared" si="114"/>
        <v>1772238.6000000003</v>
      </c>
      <c r="F742" s="8">
        <f t="shared" si="115"/>
        <v>1755032.4000000004</v>
      </c>
      <c r="G742" s="9">
        <f t="shared" si="116"/>
        <v>1720620.0000000002</v>
      </c>
      <c r="H742" s="8">
        <f t="shared" si="117"/>
        <v>1749297.0000000002</v>
      </c>
      <c r="I742" s="8">
        <f t="shared" si="118"/>
        <v>26282.904640849778</v>
      </c>
      <c r="J742" s="8">
        <f t="shared" si="119"/>
        <v>1.5024838344117537</v>
      </c>
    </row>
    <row r="743" spans="1:10" ht="15.75" x14ac:dyDescent="0.25">
      <c r="A743" s="19">
        <v>724</v>
      </c>
      <c r="B743" s="1" t="s">
        <v>749</v>
      </c>
      <c r="C743" s="2" t="s">
        <v>14</v>
      </c>
      <c r="D743" s="4">
        <v>1771803.0000000002</v>
      </c>
      <c r="E743" s="8">
        <f t="shared" si="114"/>
        <v>1824957.0900000003</v>
      </c>
      <c r="F743" s="8">
        <f t="shared" si="115"/>
        <v>1807239.0600000003</v>
      </c>
      <c r="G743" s="9">
        <f t="shared" si="116"/>
        <v>1771803.0000000002</v>
      </c>
      <c r="H743" s="8">
        <f t="shared" si="117"/>
        <v>1801333.0500000005</v>
      </c>
      <c r="I743" s="8">
        <f t="shared" si="118"/>
        <v>27064.737880166183</v>
      </c>
      <c r="J743" s="8">
        <f t="shared" si="119"/>
        <v>1.5024838344117528</v>
      </c>
    </row>
    <row r="744" spans="1:10" ht="15.75" x14ac:dyDescent="0.25">
      <c r="A744" s="19">
        <v>725</v>
      </c>
      <c r="B744" s="1" t="s">
        <v>750</v>
      </c>
      <c r="C744" s="2" t="s">
        <v>14</v>
      </c>
      <c r="D744" s="4">
        <v>937266.00000000012</v>
      </c>
      <c r="E744" s="8">
        <f t="shared" si="114"/>
        <v>965383.9800000001</v>
      </c>
      <c r="F744" s="8">
        <f t="shared" si="115"/>
        <v>956011.32000000018</v>
      </c>
      <c r="G744" s="9">
        <f t="shared" si="116"/>
        <v>937266.00000000012</v>
      </c>
      <c r="H744" s="8">
        <f t="shared" si="117"/>
        <v>952887.10000000009</v>
      </c>
      <c r="I744" s="8">
        <f t="shared" si="118"/>
        <v>14316.974637694933</v>
      </c>
      <c r="J744" s="8">
        <f t="shared" si="119"/>
        <v>1.5024838344117506</v>
      </c>
    </row>
    <row r="745" spans="1:10" ht="15.75" x14ac:dyDescent="0.25">
      <c r="A745" s="19">
        <v>726</v>
      </c>
      <c r="B745" s="1" t="s">
        <v>751</v>
      </c>
      <c r="C745" s="2" t="s">
        <v>14</v>
      </c>
      <c r="D745" s="4">
        <v>2190705</v>
      </c>
      <c r="E745" s="8">
        <f t="shared" si="114"/>
        <v>2256426.15</v>
      </c>
      <c r="F745" s="8">
        <f t="shared" si="115"/>
        <v>2234519.1</v>
      </c>
      <c r="G745" s="9">
        <f t="shared" si="116"/>
        <v>2190705</v>
      </c>
      <c r="H745" s="8">
        <f t="shared" si="117"/>
        <v>2227216.75</v>
      </c>
      <c r="I745" s="8">
        <f t="shared" si="118"/>
        <v>33463.571626060744</v>
      </c>
      <c r="J745" s="8">
        <f t="shared" si="119"/>
        <v>1.5024838344117493</v>
      </c>
    </row>
    <row r="746" spans="1:10" ht="15.75" x14ac:dyDescent="0.25">
      <c r="A746" s="19">
        <v>727</v>
      </c>
      <c r="B746" s="1" t="s">
        <v>752</v>
      </c>
      <c r="C746" s="2" t="s">
        <v>14</v>
      </c>
      <c r="D746" s="4">
        <v>2631750</v>
      </c>
      <c r="E746" s="8">
        <f t="shared" si="114"/>
        <v>2710702.5</v>
      </c>
      <c r="F746" s="8">
        <f t="shared" si="115"/>
        <v>2684385</v>
      </c>
      <c r="G746" s="9">
        <f t="shared" si="116"/>
        <v>2631750</v>
      </c>
      <c r="H746" s="8">
        <f t="shared" si="117"/>
        <v>2675612.5</v>
      </c>
      <c r="I746" s="8">
        <f t="shared" si="118"/>
        <v>40200.645284000107</v>
      </c>
      <c r="J746" s="8">
        <f t="shared" si="119"/>
        <v>1.5024838344117508</v>
      </c>
    </row>
    <row r="747" spans="1:10" ht="15.75" x14ac:dyDescent="0.25">
      <c r="A747" s="19">
        <v>728</v>
      </c>
      <c r="B747" s="1" t="s">
        <v>753</v>
      </c>
      <c r="C747" s="2" t="s">
        <v>14</v>
      </c>
      <c r="D747" s="4">
        <v>167706</v>
      </c>
      <c r="E747" s="8">
        <f t="shared" si="114"/>
        <v>172737.18</v>
      </c>
      <c r="F747" s="8">
        <f t="shared" si="115"/>
        <v>171060.12</v>
      </c>
      <c r="G747" s="9">
        <f t="shared" si="116"/>
        <v>167706</v>
      </c>
      <c r="H747" s="8">
        <f t="shared" si="117"/>
        <v>170501.1</v>
      </c>
      <c r="I747" s="8">
        <f t="shared" si="118"/>
        <v>2561.75146499421</v>
      </c>
      <c r="J747" s="8">
        <f t="shared" si="119"/>
        <v>1.5024838344117486</v>
      </c>
    </row>
    <row r="748" spans="1:10" ht="31.5" x14ac:dyDescent="0.25">
      <c r="A748" s="19">
        <v>729</v>
      </c>
      <c r="B748" s="1" t="s">
        <v>754</v>
      </c>
      <c r="C748" s="2" t="s">
        <v>14</v>
      </c>
      <c r="D748" s="4">
        <v>139281.285</v>
      </c>
      <c r="E748" s="8">
        <f t="shared" si="114"/>
        <v>143459.72355</v>
      </c>
      <c r="F748" s="8">
        <f t="shared" si="115"/>
        <v>142066.91070000001</v>
      </c>
      <c r="G748" s="9">
        <f t="shared" si="116"/>
        <v>139281.285</v>
      </c>
      <c r="H748" s="8">
        <f t="shared" si="117"/>
        <v>141602.63975</v>
      </c>
      <c r="I748" s="8">
        <f t="shared" si="118"/>
        <v>2127.5567713440546</v>
      </c>
      <c r="J748" s="8">
        <f t="shared" si="119"/>
        <v>1.5024838344117484</v>
      </c>
    </row>
    <row r="749" spans="1:10" ht="15.75" x14ac:dyDescent="0.25">
      <c r="A749" s="19">
        <v>730</v>
      </c>
      <c r="B749" s="1" t="s">
        <v>755</v>
      </c>
      <c r="C749" s="2" t="s">
        <v>14</v>
      </c>
      <c r="D749" s="4">
        <v>886355.25000000012</v>
      </c>
      <c r="E749" s="8">
        <f t="shared" si="114"/>
        <v>912945.90750000009</v>
      </c>
      <c r="F749" s="8">
        <f t="shared" si="115"/>
        <v>904082.3550000001</v>
      </c>
      <c r="G749" s="9">
        <f t="shared" si="116"/>
        <v>886355.25000000012</v>
      </c>
      <c r="H749" s="8">
        <f t="shared" si="117"/>
        <v>901127.83750000002</v>
      </c>
      <c r="I749" s="8">
        <f t="shared" si="118"/>
        <v>13539.300085821676</v>
      </c>
      <c r="J749" s="8">
        <f t="shared" si="119"/>
        <v>1.5024838344117493</v>
      </c>
    </row>
    <row r="750" spans="1:10" ht="15.75" x14ac:dyDescent="0.25">
      <c r="A750" s="19">
        <v>731</v>
      </c>
      <c r="B750" s="1" t="s">
        <v>756</v>
      </c>
      <c r="C750" s="2" t="s">
        <v>14</v>
      </c>
      <c r="D750" s="4">
        <v>635250</v>
      </c>
      <c r="E750" s="8">
        <f t="shared" si="114"/>
        <v>654307.5</v>
      </c>
      <c r="F750" s="8">
        <f t="shared" si="115"/>
        <v>647955</v>
      </c>
      <c r="G750" s="9">
        <f t="shared" si="116"/>
        <v>635250</v>
      </c>
      <c r="H750" s="8">
        <f t="shared" si="117"/>
        <v>645837.5</v>
      </c>
      <c r="I750" s="8">
        <f t="shared" si="118"/>
        <v>9703.6040340689906</v>
      </c>
      <c r="J750" s="8">
        <f t="shared" si="119"/>
        <v>1.5024838344117508</v>
      </c>
    </row>
    <row r="751" spans="1:10" ht="15.75" x14ac:dyDescent="0.25">
      <c r="A751" s="19">
        <v>732</v>
      </c>
      <c r="B751" s="1" t="s">
        <v>757</v>
      </c>
      <c r="C751" s="2" t="s">
        <v>14</v>
      </c>
      <c r="D751" s="4">
        <v>129772.50000000001</v>
      </c>
      <c r="E751" s="8">
        <f t="shared" si="114"/>
        <v>133665.67500000002</v>
      </c>
      <c r="F751" s="8">
        <f t="shared" si="115"/>
        <v>132367.95000000001</v>
      </c>
      <c r="G751" s="9">
        <f t="shared" si="116"/>
        <v>129772.50000000001</v>
      </c>
      <c r="H751" s="8">
        <f t="shared" si="117"/>
        <v>131935.37500000003</v>
      </c>
      <c r="I751" s="8">
        <f t="shared" si="118"/>
        <v>1982.3076812455236</v>
      </c>
      <c r="J751" s="8">
        <f t="shared" si="119"/>
        <v>1.5024838344117515</v>
      </c>
    </row>
    <row r="752" spans="1:10" ht="15.75" x14ac:dyDescent="0.25">
      <c r="A752" s="19">
        <v>733</v>
      </c>
      <c r="B752" s="1" t="s">
        <v>758</v>
      </c>
      <c r="C752" s="2" t="s">
        <v>14</v>
      </c>
      <c r="D752" s="4">
        <v>50112.15</v>
      </c>
      <c r="E752" s="8">
        <f t="shared" si="114"/>
        <v>51615.514500000005</v>
      </c>
      <c r="F752" s="8">
        <f t="shared" si="115"/>
        <v>51114.393000000004</v>
      </c>
      <c r="G752" s="9">
        <f t="shared" si="116"/>
        <v>50112.15</v>
      </c>
      <c r="H752" s="8">
        <f t="shared" si="117"/>
        <v>50947.352500000008</v>
      </c>
      <c r="I752" s="8">
        <f t="shared" si="118"/>
        <v>765.47573537327276</v>
      </c>
      <c r="J752" s="8">
        <f t="shared" si="119"/>
        <v>1.5024838344117539</v>
      </c>
    </row>
    <row r="753" spans="1:10" x14ac:dyDescent="0.25">
      <c r="A753" s="14"/>
      <c r="B753" s="5" t="s">
        <v>759</v>
      </c>
      <c r="C753" s="7"/>
      <c r="D753" s="16"/>
      <c r="E753" s="16"/>
      <c r="F753" s="16"/>
      <c r="G753" s="18"/>
      <c r="H753" s="16"/>
      <c r="I753" s="16"/>
      <c r="J753" s="16"/>
    </row>
    <row r="754" spans="1:10" ht="15.75" x14ac:dyDescent="0.25">
      <c r="A754" s="19">
        <v>734</v>
      </c>
      <c r="B754" s="1" t="s">
        <v>760</v>
      </c>
      <c r="C754" s="2" t="s">
        <v>14</v>
      </c>
      <c r="D754" s="4">
        <v>147378</v>
      </c>
      <c r="E754" s="8">
        <f t="shared" ref="E754:E809" si="120">D754*1.03</f>
        <v>151799.34</v>
      </c>
      <c r="F754" s="8">
        <f t="shared" ref="F754:F809" si="121">D754*1.02</f>
        <v>150325.56</v>
      </c>
      <c r="G754" s="9">
        <f t="shared" ref="G754:G809" si="122">MIN(D754:F754)</f>
        <v>147378</v>
      </c>
      <c r="H754" s="8">
        <f t="shared" ref="H754:H809" si="123">AVERAGE(D754:F754)</f>
        <v>149834.29999999999</v>
      </c>
      <c r="I754" s="8">
        <f t="shared" ref="I754:I809" si="124">STDEV(D754:F754)</f>
        <v>2251.2361359040042</v>
      </c>
      <c r="J754" s="8">
        <f t="shared" ref="J754:J809" si="125">I754/H754%</f>
        <v>1.5024838344117497</v>
      </c>
    </row>
    <row r="755" spans="1:10" ht="15.75" x14ac:dyDescent="0.25">
      <c r="A755" s="19">
        <v>735</v>
      </c>
      <c r="B755" s="1" t="s">
        <v>761</v>
      </c>
      <c r="C755" s="2" t="s">
        <v>14</v>
      </c>
      <c r="D755" s="4">
        <v>862428.10499999998</v>
      </c>
      <c r="E755" s="8">
        <f t="shared" si="120"/>
        <v>888300.94814999995</v>
      </c>
      <c r="F755" s="8">
        <f t="shared" si="121"/>
        <v>879676.66709999996</v>
      </c>
      <c r="G755" s="9">
        <f t="shared" si="122"/>
        <v>862428.10499999998</v>
      </c>
      <c r="H755" s="8">
        <f t="shared" si="123"/>
        <v>876801.90675000008</v>
      </c>
      <c r="I755" s="8">
        <f t="shared" si="124"/>
        <v>13173.806908732729</v>
      </c>
      <c r="J755" s="8">
        <f t="shared" si="125"/>
        <v>1.502483834411749</v>
      </c>
    </row>
    <row r="756" spans="1:10" ht="15.75" x14ac:dyDescent="0.25">
      <c r="A756" s="19">
        <v>736</v>
      </c>
      <c r="B756" s="1" t="s">
        <v>762</v>
      </c>
      <c r="C756" s="2" t="s">
        <v>14</v>
      </c>
      <c r="D756" s="4">
        <v>862428.10499999998</v>
      </c>
      <c r="E756" s="8">
        <f t="shared" si="120"/>
        <v>888300.94814999995</v>
      </c>
      <c r="F756" s="8">
        <f t="shared" si="121"/>
        <v>879676.66709999996</v>
      </c>
      <c r="G756" s="9">
        <f t="shared" si="122"/>
        <v>862428.10499999998</v>
      </c>
      <c r="H756" s="8">
        <f t="shared" si="123"/>
        <v>876801.90675000008</v>
      </c>
      <c r="I756" s="8">
        <f t="shared" si="124"/>
        <v>13173.806908732729</v>
      </c>
      <c r="J756" s="8">
        <f t="shared" si="125"/>
        <v>1.502483834411749</v>
      </c>
    </row>
    <row r="757" spans="1:10" ht="15.75" x14ac:dyDescent="0.25">
      <c r="A757" s="19">
        <v>737</v>
      </c>
      <c r="B757" s="1" t="s">
        <v>763</v>
      </c>
      <c r="C757" s="2" t="s">
        <v>14</v>
      </c>
      <c r="D757" s="4">
        <v>86847.75</v>
      </c>
      <c r="E757" s="8">
        <f t="shared" si="120"/>
        <v>89453.182499999995</v>
      </c>
      <c r="F757" s="8">
        <f t="shared" si="121"/>
        <v>88584.705000000002</v>
      </c>
      <c r="G757" s="9">
        <f t="shared" si="122"/>
        <v>86847.75</v>
      </c>
      <c r="H757" s="8">
        <f t="shared" si="123"/>
        <v>88295.212500000009</v>
      </c>
      <c r="I757" s="8">
        <f t="shared" si="124"/>
        <v>1326.6212943720016</v>
      </c>
      <c r="J757" s="8">
        <f t="shared" si="125"/>
        <v>1.5024838344117484</v>
      </c>
    </row>
    <row r="758" spans="1:10" ht="15.75" x14ac:dyDescent="0.25">
      <c r="A758" s="19">
        <v>738</v>
      </c>
      <c r="B758" s="1" t="s">
        <v>764</v>
      </c>
      <c r="C758" s="2" t="s">
        <v>14</v>
      </c>
      <c r="D758" s="4">
        <v>2512709.5949999997</v>
      </c>
      <c r="E758" s="8">
        <f t="shared" si="120"/>
        <v>2588090.8828499997</v>
      </c>
      <c r="F758" s="8">
        <f t="shared" si="121"/>
        <v>2562963.7868999997</v>
      </c>
      <c r="G758" s="9">
        <f t="shared" si="122"/>
        <v>2512709.5949999997</v>
      </c>
      <c r="H758" s="8">
        <f t="shared" si="123"/>
        <v>2554588.0882499996</v>
      </c>
      <c r="I758" s="8">
        <f t="shared" si="124"/>
        <v>38382.273061764427</v>
      </c>
      <c r="J758" s="8">
        <f t="shared" si="125"/>
        <v>1.5024838344117506</v>
      </c>
    </row>
    <row r="759" spans="1:10" ht="15.75" x14ac:dyDescent="0.25">
      <c r="A759" s="19">
        <v>739</v>
      </c>
      <c r="B759" s="1" t="s">
        <v>765</v>
      </c>
      <c r="C759" s="2" t="s">
        <v>14</v>
      </c>
      <c r="D759" s="4">
        <v>1401817.0649999999</v>
      </c>
      <c r="E759" s="8">
        <f t="shared" si="120"/>
        <v>1443871.5769499999</v>
      </c>
      <c r="F759" s="8">
        <f t="shared" si="121"/>
        <v>1429853.4062999999</v>
      </c>
      <c r="G759" s="9">
        <f t="shared" si="122"/>
        <v>1401817.0649999999</v>
      </c>
      <c r="H759" s="8">
        <f t="shared" si="123"/>
        <v>1425180.6827499999</v>
      </c>
      <c r="I759" s="8">
        <f t="shared" si="124"/>
        <v>21413.109369477748</v>
      </c>
      <c r="J759" s="8">
        <f t="shared" si="125"/>
        <v>1.5024838344117495</v>
      </c>
    </row>
    <row r="760" spans="1:10" ht="15.75" x14ac:dyDescent="0.25">
      <c r="A760" s="19">
        <v>740</v>
      </c>
      <c r="B760" s="1" t="s">
        <v>766</v>
      </c>
      <c r="C760" s="2" t="s">
        <v>14</v>
      </c>
      <c r="D760" s="4">
        <v>1303565.6700000002</v>
      </c>
      <c r="E760" s="8">
        <f t="shared" si="120"/>
        <v>1342672.6401000002</v>
      </c>
      <c r="F760" s="8">
        <f t="shared" si="121"/>
        <v>1329636.9834000003</v>
      </c>
      <c r="G760" s="9">
        <f t="shared" si="122"/>
        <v>1303565.6700000002</v>
      </c>
      <c r="H760" s="8">
        <f t="shared" si="123"/>
        <v>1325291.7645000003</v>
      </c>
      <c r="I760" s="8">
        <f t="shared" si="124"/>
        <v>19912.294520402778</v>
      </c>
      <c r="J760" s="8">
        <f t="shared" si="125"/>
        <v>1.5024838344117526</v>
      </c>
    </row>
    <row r="761" spans="1:10" ht="15.75" x14ac:dyDescent="0.25">
      <c r="A761" s="19">
        <v>741</v>
      </c>
      <c r="B761" s="1" t="s">
        <v>767</v>
      </c>
      <c r="C761" s="2" t="s">
        <v>14</v>
      </c>
      <c r="D761" s="4">
        <v>811190.65500000003</v>
      </c>
      <c r="E761" s="8">
        <f t="shared" si="120"/>
        <v>835526.37465000001</v>
      </c>
      <c r="F761" s="8">
        <f t="shared" si="121"/>
        <v>827414.46810000006</v>
      </c>
      <c r="G761" s="9">
        <f t="shared" si="122"/>
        <v>811190.65500000003</v>
      </c>
      <c r="H761" s="8">
        <f t="shared" si="123"/>
        <v>824710.49924999999</v>
      </c>
      <c r="I761" s="8">
        <f t="shared" si="124"/>
        <v>12391.14193192769</v>
      </c>
      <c r="J761" s="8">
        <f t="shared" si="125"/>
        <v>1.5024838344117504</v>
      </c>
    </row>
    <row r="762" spans="1:10" ht="15.75" x14ac:dyDescent="0.25">
      <c r="A762" s="19">
        <v>742</v>
      </c>
      <c r="B762" s="1" t="s">
        <v>768</v>
      </c>
      <c r="C762" s="2" t="s">
        <v>14</v>
      </c>
      <c r="D762" s="4">
        <v>1423007.19</v>
      </c>
      <c r="E762" s="8">
        <f t="shared" si="120"/>
        <v>1465697.4057</v>
      </c>
      <c r="F762" s="8">
        <f t="shared" si="121"/>
        <v>1451467.3337999999</v>
      </c>
      <c r="G762" s="9">
        <f t="shared" si="122"/>
        <v>1423007.19</v>
      </c>
      <c r="H762" s="8">
        <f t="shared" si="123"/>
        <v>1446723.9764999999</v>
      </c>
      <c r="I762" s="8">
        <f t="shared" si="124"/>
        <v>21736.79387547138</v>
      </c>
      <c r="J762" s="8">
        <f t="shared" si="125"/>
        <v>1.5024838344117526</v>
      </c>
    </row>
    <row r="763" spans="1:10" ht="15.75" x14ac:dyDescent="0.25">
      <c r="A763" s="19">
        <v>743</v>
      </c>
      <c r="B763" s="1" t="s">
        <v>769</v>
      </c>
      <c r="C763" s="2" t="s">
        <v>14</v>
      </c>
      <c r="D763" s="4">
        <v>296777.90999999997</v>
      </c>
      <c r="E763" s="8">
        <f t="shared" si="120"/>
        <v>305681.24729999999</v>
      </c>
      <c r="F763" s="8">
        <f t="shared" si="121"/>
        <v>302713.4682</v>
      </c>
      <c r="G763" s="9">
        <f t="shared" si="122"/>
        <v>296777.90999999997</v>
      </c>
      <c r="H763" s="8">
        <f t="shared" si="123"/>
        <v>301724.20850000001</v>
      </c>
      <c r="I763" s="8">
        <f t="shared" si="124"/>
        <v>4533.3574572193147</v>
      </c>
      <c r="J763" s="8">
        <f t="shared" si="125"/>
        <v>1.5024838344117539</v>
      </c>
    </row>
    <row r="764" spans="1:10" ht="15.75" x14ac:dyDescent="0.25">
      <c r="A764" s="19">
        <v>744</v>
      </c>
      <c r="B764" s="1" t="s">
        <v>770</v>
      </c>
      <c r="C764" s="2" t="s">
        <v>14</v>
      </c>
      <c r="D764" s="4">
        <v>514412.745</v>
      </c>
      <c r="E764" s="8">
        <f t="shared" si="120"/>
        <v>529845.12734999997</v>
      </c>
      <c r="F764" s="8">
        <f t="shared" si="121"/>
        <v>524700.99990000005</v>
      </c>
      <c r="G764" s="9">
        <f t="shared" si="122"/>
        <v>514412.745</v>
      </c>
      <c r="H764" s="8">
        <f t="shared" si="123"/>
        <v>522986.29074999999</v>
      </c>
      <c r="I764" s="8">
        <f t="shared" si="124"/>
        <v>7857.7844747083809</v>
      </c>
      <c r="J764" s="8">
        <f t="shared" si="125"/>
        <v>1.5024838344117495</v>
      </c>
    </row>
    <row r="765" spans="1:10" ht="15.75" x14ac:dyDescent="0.25">
      <c r="A765" s="19">
        <v>745</v>
      </c>
      <c r="B765" s="1" t="s">
        <v>771</v>
      </c>
      <c r="C765" s="2" t="s">
        <v>14</v>
      </c>
      <c r="D765" s="4">
        <v>2765350.3350000004</v>
      </c>
      <c r="E765" s="8">
        <f t="shared" si="120"/>
        <v>2848310.8450500006</v>
      </c>
      <c r="F765" s="8">
        <f t="shared" si="121"/>
        <v>2820657.3417000007</v>
      </c>
      <c r="G765" s="9">
        <f t="shared" si="122"/>
        <v>2765350.3350000004</v>
      </c>
      <c r="H765" s="8">
        <f t="shared" si="123"/>
        <v>2811439.5072500003</v>
      </c>
      <c r="I765" s="8">
        <f t="shared" si="124"/>
        <v>42241.424110696731</v>
      </c>
      <c r="J765" s="8">
        <f t="shared" si="125"/>
        <v>1.5024838344117541</v>
      </c>
    </row>
    <row r="766" spans="1:10" ht="15.75" x14ac:dyDescent="0.25">
      <c r="A766" s="19">
        <v>746</v>
      </c>
      <c r="B766" s="1" t="s">
        <v>772</v>
      </c>
      <c r="C766" s="2" t="s">
        <v>14</v>
      </c>
      <c r="D766" s="4">
        <v>2594618.73</v>
      </c>
      <c r="E766" s="8">
        <f t="shared" si="120"/>
        <v>2672457.2919000001</v>
      </c>
      <c r="F766" s="8">
        <f t="shared" si="121"/>
        <v>2646511.1046000002</v>
      </c>
      <c r="G766" s="9">
        <f t="shared" si="122"/>
        <v>2594618.73</v>
      </c>
      <c r="H766" s="8">
        <f t="shared" si="123"/>
        <v>2637862.3755000001</v>
      </c>
      <c r="I766" s="8">
        <f t="shared" si="124"/>
        <v>39633.455765917359</v>
      </c>
      <c r="J766" s="8">
        <f t="shared" si="125"/>
        <v>1.502483834411753</v>
      </c>
    </row>
    <row r="767" spans="1:10" ht="15.75" x14ac:dyDescent="0.25">
      <c r="A767" s="19">
        <v>747</v>
      </c>
      <c r="B767" s="1" t="s">
        <v>773</v>
      </c>
      <c r="C767" s="2" t="s">
        <v>14</v>
      </c>
      <c r="D767" s="4">
        <v>1598029.4549999998</v>
      </c>
      <c r="E767" s="8">
        <f t="shared" si="120"/>
        <v>1645970.3386499998</v>
      </c>
      <c r="F767" s="8">
        <f t="shared" si="121"/>
        <v>1629990.0440999998</v>
      </c>
      <c r="G767" s="9">
        <f t="shared" si="122"/>
        <v>1598029.4549999998</v>
      </c>
      <c r="H767" s="8">
        <f t="shared" si="123"/>
        <v>1624663.2792499997</v>
      </c>
      <c r="I767" s="8">
        <f t="shared" si="124"/>
        <v>24410.303134355079</v>
      </c>
      <c r="J767" s="8">
        <f t="shared" si="125"/>
        <v>1.5024838344117504</v>
      </c>
    </row>
    <row r="768" spans="1:10" ht="15.75" x14ac:dyDescent="0.25">
      <c r="A768" s="19">
        <v>748</v>
      </c>
      <c r="B768" s="1" t="s">
        <v>774</v>
      </c>
      <c r="C768" s="2" t="s">
        <v>14</v>
      </c>
      <c r="D768" s="4">
        <v>538762.78500000003</v>
      </c>
      <c r="E768" s="8">
        <f t="shared" si="120"/>
        <v>554925.66855000006</v>
      </c>
      <c r="F768" s="8">
        <f t="shared" si="121"/>
        <v>549538.04070000001</v>
      </c>
      <c r="G768" s="9">
        <f t="shared" si="122"/>
        <v>538762.78500000003</v>
      </c>
      <c r="H768" s="8">
        <f t="shared" si="123"/>
        <v>547742.16475000011</v>
      </c>
      <c r="I768" s="8">
        <f t="shared" si="124"/>
        <v>8229.7374796257391</v>
      </c>
      <c r="J768" s="8">
        <f t="shared" si="125"/>
        <v>1.5024838344117524</v>
      </c>
    </row>
    <row r="769" spans="1:10" ht="15.75" x14ac:dyDescent="0.25">
      <c r="A769" s="19">
        <v>749</v>
      </c>
      <c r="B769" s="1" t="s">
        <v>775</v>
      </c>
      <c r="C769" s="2" t="s">
        <v>14</v>
      </c>
      <c r="D769" s="4">
        <v>612789.375</v>
      </c>
      <c r="E769" s="8">
        <f t="shared" si="120"/>
        <v>631173.05625000002</v>
      </c>
      <c r="F769" s="8">
        <f t="shared" si="121"/>
        <v>625045.16249999998</v>
      </c>
      <c r="G769" s="9">
        <f t="shared" si="122"/>
        <v>612789.375</v>
      </c>
      <c r="H769" s="8">
        <f t="shared" si="123"/>
        <v>623002.53125</v>
      </c>
      <c r="I769" s="8">
        <f t="shared" si="124"/>
        <v>9360.512320007274</v>
      </c>
      <c r="J769" s="8">
        <f t="shared" si="125"/>
        <v>1.5024838344117522</v>
      </c>
    </row>
    <row r="770" spans="1:10" ht="15.75" x14ac:dyDescent="0.25">
      <c r="A770" s="19">
        <v>750</v>
      </c>
      <c r="B770" s="1" t="s">
        <v>776</v>
      </c>
      <c r="C770" s="2" t="s">
        <v>14</v>
      </c>
      <c r="D770" s="4">
        <v>584849.26500000013</v>
      </c>
      <c r="E770" s="8">
        <f t="shared" si="120"/>
        <v>602394.7429500001</v>
      </c>
      <c r="F770" s="8">
        <f t="shared" si="121"/>
        <v>596546.25030000019</v>
      </c>
      <c r="G770" s="9">
        <f t="shared" si="122"/>
        <v>584849.26500000013</v>
      </c>
      <c r="H770" s="8">
        <f t="shared" si="123"/>
        <v>594596.7527500001</v>
      </c>
      <c r="I770" s="8">
        <f t="shared" si="124"/>
        <v>8933.7200900059506</v>
      </c>
      <c r="J770" s="8">
        <f t="shared" si="125"/>
        <v>1.5024838344117495</v>
      </c>
    </row>
    <row r="771" spans="1:10" ht="15.75" x14ac:dyDescent="0.25">
      <c r="A771" s="19">
        <v>751</v>
      </c>
      <c r="B771" s="1" t="s">
        <v>777</v>
      </c>
      <c r="C771" s="2" t="s">
        <v>14</v>
      </c>
      <c r="D771" s="4">
        <v>964387.54500000004</v>
      </c>
      <c r="E771" s="8">
        <f t="shared" si="120"/>
        <v>993319.17135000008</v>
      </c>
      <c r="F771" s="8">
        <f t="shared" si="121"/>
        <v>983675.29590000003</v>
      </c>
      <c r="G771" s="9">
        <f t="shared" si="122"/>
        <v>964387.54500000004</v>
      </c>
      <c r="H771" s="8">
        <f t="shared" si="123"/>
        <v>980460.67075000005</v>
      </c>
      <c r="I771" s="8">
        <f t="shared" si="124"/>
        <v>14731.263080783785</v>
      </c>
      <c r="J771" s="8">
        <f t="shared" si="125"/>
        <v>1.5024838344117522</v>
      </c>
    </row>
    <row r="772" spans="1:10" ht="15.75" x14ac:dyDescent="0.25">
      <c r="A772" s="19">
        <v>752</v>
      </c>
      <c r="B772" s="1" t="s">
        <v>778</v>
      </c>
      <c r="C772" s="2" t="s">
        <v>14</v>
      </c>
      <c r="D772" s="4">
        <v>1542053.04</v>
      </c>
      <c r="E772" s="8">
        <f t="shared" si="120"/>
        <v>1588314.6312000002</v>
      </c>
      <c r="F772" s="8">
        <f t="shared" si="121"/>
        <v>1572894.1008000001</v>
      </c>
      <c r="G772" s="9">
        <f t="shared" si="122"/>
        <v>1542053.04</v>
      </c>
      <c r="H772" s="8">
        <f t="shared" si="123"/>
        <v>1567753.9239999999</v>
      </c>
      <c r="I772" s="8">
        <f t="shared" si="124"/>
        <v>23555.249271455956</v>
      </c>
      <c r="J772" s="8">
        <f t="shared" si="125"/>
        <v>1.5024838344117555</v>
      </c>
    </row>
    <row r="773" spans="1:10" ht="15.75" x14ac:dyDescent="0.25">
      <c r="A773" s="19">
        <v>753</v>
      </c>
      <c r="B773" s="1" t="s">
        <v>779</v>
      </c>
      <c r="C773" s="2" t="s">
        <v>14</v>
      </c>
      <c r="D773" s="4">
        <v>377104.36499999999</v>
      </c>
      <c r="E773" s="8">
        <f t="shared" si="120"/>
        <v>388417.49595000001</v>
      </c>
      <c r="F773" s="8">
        <f t="shared" si="121"/>
        <v>384646.4523</v>
      </c>
      <c r="G773" s="9">
        <f t="shared" si="122"/>
        <v>377104.36499999999</v>
      </c>
      <c r="H773" s="8">
        <f t="shared" si="123"/>
        <v>383389.43775000004</v>
      </c>
      <c r="I773" s="8">
        <f t="shared" si="124"/>
        <v>5760.3643250358627</v>
      </c>
      <c r="J773" s="8">
        <f t="shared" si="125"/>
        <v>1.5024838344117535</v>
      </c>
    </row>
    <row r="774" spans="1:10" ht="15.75" x14ac:dyDescent="0.25">
      <c r="A774" s="19">
        <v>754</v>
      </c>
      <c r="B774" s="1" t="s">
        <v>780</v>
      </c>
      <c r="C774" s="2" t="s">
        <v>14</v>
      </c>
      <c r="D774" s="4">
        <v>118991.40000000001</v>
      </c>
      <c r="E774" s="8">
        <f t="shared" si="120"/>
        <v>122561.14200000001</v>
      </c>
      <c r="F774" s="8">
        <f t="shared" si="121"/>
        <v>121371.22800000002</v>
      </c>
      <c r="G774" s="9">
        <f t="shared" si="122"/>
        <v>118991.40000000001</v>
      </c>
      <c r="H774" s="8">
        <f t="shared" si="123"/>
        <v>120974.59000000001</v>
      </c>
      <c r="I774" s="8">
        <f t="shared" si="124"/>
        <v>1817.6236584958947</v>
      </c>
      <c r="J774" s="8">
        <f t="shared" si="125"/>
        <v>1.5024838344117508</v>
      </c>
    </row>
    <row r="775" spans="1:10" ht="15.75" x14ac:dyDescent="0.25">
      <c r="A775" s="19">
        <v>755</v>
      </c>
      <c r="B775" s="1" t="s">
        <v>781</v>
      </c>
      <c r="C775" s="2" t="s">
        <v>14</v>
      </c>
      <c r="D775" s="4">
        <v>118991.40000000001</v>
      </c>
      <c r="E775" s="8">
        <f t="shared" si="120"/>
        <v>122561.14200000001</v>
      </c>
      <c r="F775" s="8">
        <f t="shared" si="121"/>
        <v>121371.22800000002</v>
      </c>
      <c r="G775" s="9">
        <f t="shared" si="122"/>
        <v>118991.40000000001</v>
      </c>
      <c r="H775" s="8">
        <f t="shared" si="123"/>
        <v>120974.59000000001</v>
      </c>
      <c r="I775" s="8">
        <f t="shared" si="124"/>
        <v>1817.6236584958947</v>
      </c>
      <c r="J775" s="8">
        <f t="shared" si="125"/>
        <v>1.5024838344117508</v>
      </c>
    </row>
    <row r="776" spans="1:10" ht="15.75" x14ac:dyDescent="0.25">
      <c r="A776" s="19">
        <v>756</v>
      </c>
      <c r="B776" s="1" t="s">
        <v>782</v>
      </c>
      <c r="C776" s="2" t="s">
        <v>14</v>
      </c>
      <c r="D776" s="4">
        <v>105015.90000000001</v>
      </c>
      <c r="E776" s="8">
        <f t="shared" si="120"/>
        <v>108166.37700000001</v>
      </c>
      <c r="F776" s="8">
        <f t="shared" si="121"/>
        <v>107116.21800000001</v>
      </c>
      <c r="G776" s="9">
        <f t="shared" si="122"/>
        <v>105015.90000000001</v>
      </c>
      <c r="H776" s="8">
        <f t="shared" si="123"/>
        <v>106766.16499999999</v>
      </c>
      <c r="I776" s="8">
        <f t="shared" si="124"/>
        <v>1604.144369746376</v>
      </c>
      <c r="J776" s="8">
        <f t="shared" si="125"/>
        <v>1.5024838344117502</v>
      </c>
    </row>
    <row r="777" spans="1:10" ht="31.5" x14ac:dyDescent="0.25">
      <c r="A777" s="19">
        <v>757</v>
      </c>
      <c r="B777" s="1" t="s">
        <v>783</v>
      </c>
      <c r="C777" s="2" t="s">
        <v>14</v>
      </c>
      <c r="D777" s="4">
        <v>76102.950000000012</v>
      </c>
      <c r="E777" s="8">
        <f t="shared" si="120"/>
        <v>78386.03850000001</v>
      </c>
      <c r="F777" s="8">
        <f t="shared" si="121"/>
        <v>77625.00900000002</v>
      </c>
      <c r="G777" s="9">
        <f t="shared" si="122"/>
        <v>76102.950000000012</v>
      </c>
      <c r="H777" s="8">
        <f t="shared" si="123"/>
        <v>77371.332500000019</v>
      </c>
      <c r="I777" s="8">
        <f t="shared" si="124"/>
        <v>1162.4917632814652</v>
      </c>
      <c r="J777" s="8">
        <f t="shared" si="125"/>
        <v>1.5024838344117506</v>
      </c>
    </row>
    <row r="778" spans="1:10" ht="15.75" x14ac:dyDescent="0.25">
      <c r="A778" s="19">
        <v>758</v>
      </c>
      <c r="B778" s="1" t="s">
        <v>784</v>
      </c>
      <c r="C778" s="2" t="s">
        <v>14</v>
      </c>
      <c r="D778" s="4">
        <v>154275</v>
      </c>
      <c r="E778" s="8">
        <f t="shared" si="120"/>
        <v>158903.25</v>
      </c>
      <c r="F778" s="8">
        <f t="shared" si="121"/>
        <v>157360.5</v>
      </c>
      <c r="G778" s="9">
        <f t="shared" si="122"/>
        <v>154275</v>
      </c>
      <c r="H778" s="8">
        <f t="shared" si="123"/>
        <v>156846.25</v>
      </c>
      <c r="I778" s="8">
        <f t="shared" si="124"/>
        <v>2356.5895511310409</v>
      </c>
      <c r="J778" s="8">
        <f t="shared" si="125"/>
        <v>1.5024838344117508</v>
      </c>
    </row>
    <row r="779" spans="1:10" ht="15.75" x14ac:dyDescent="0.25">
      <c r="A779" s="19">
        <v>759</v>
      </c>
      <c r="B779" s="1" t="s">
        <v>785</v>
      </c>
      <c r="C779" s="2" t="s">
        <v>14</v>
      </c>
      <c r="D779" s="4">
        <v>179182.245</v>
      </c>
      <c r="E779" s="8">
        <f t="shared" si="120"/>
        <v>184557.71234999999</v>
      </c>
      <c r="F779" s="8">
        <f t="shared" si="121"/>
        <v>182765.88990000001</v>
      </c>
      <c r="G779" s="9">
        <f t="shared" si="122"/>
        <v>179182.245</v>
      </c>
      <c r="H779" s="8">
        <f t="shared" si="123"/>
        <v>182168.61575</v>
      </c>
      <c r="I779" s="8">
        <f t="shared" si="124"/>
        <v>2737.0540030154066</v>
      </c>
      <c r="J779" s="8">
        <f t="shared" si="125"/>
        <v>1.5024838344117497</v>
      </c>
    </row>
    <row r="780" spans="1:10" ht="15.75" x14ac:dyDescent="0.25">
      <c r="A780" s="19">
        <v>760</v>
      </c>
      <c r="B780" s="1" t="s">
        <v>786</v>
      </c>
      <c r="C780" s="2" t="s">
        <v>14</v>
      </c>
      <c r="D780" s="4">
        <v>707476.11</v>
      </c>
      <c r="E780" s="8">
        <f t="shared" si="120"/>
        <v>728700.3933</v>
      </c>
      <c r="F780" s="8">
        <f t="shared" si="121"/>
        <v>721625.63219999999</v>
      </c>
      <c r="G780" s="9">
        <f t="shared" si="122"/>
        <v>707476.11</v>
      </c>
      <c r="H780" s="8">
        <f t="shared" si="123"/>
        <v>719267.37849999999</v>
      </c>
      <c r="I780" s="8">
        <f t="shared" si="124"/>
        <v>10806.876088159686</v>
      </c>
      <c r="J780" s="8">
        <f t="shared" si="125"/>
        <v>1.5024838344117515</v>
      </c>
    </row>
    <row r="781" spans="1:10" ht="15.75" x14ac:dyDescent="0.25">
      <c r="A781" s="19">
        <v>761</v>
      </c>
      <c r="B781" s="1" t="s">
        <v>787</v>
      </c>
      <c r="C781" s="2" t="s">
        <v>14</v>
      </c>
      <c r="D781" s="4">
        <v>1615927.1700000002</v>
      </c>
      <c r="E781" s="8">
        <f t="shared" si="120"/>
        <v>1664404.9851000002</v>
      </c>
      <c r="F781" s="8">
        <f t="shared" si="121"/>
        <v>1648245.7134000002</v>
      </c>
      <c r="G781" s="9">
        <f t="shared" si="122"/>
        <v>1615927.1700000002</v>
      </c>
      <c r="H781" s="8">
        <f t="shared" si="123"/>
        <v>1642859.2895</v>
      </c>
      <c r="I781" s="8">
        <f t="shared" si="124"/>
        <v>24683.695246869258</v>
      </c>
      <c r="J781" s="8">
        <f t="shared" si="125"/>
        <v>1.5024838344117517</v>
      </c>
    </row>
    <row r="782" spans="1:10" ht="15.75" x14ac:dyDescent="0.25">
      <c r="A782" s="19">
        <v>762</v>
      </c>
      <c r="B782" s="1" t="s">
        <v>788</v>
      </c>
      <c r="C782" s="2" t="s">
        <v>14</v>
      </c>
      <c r="D782" s="4">
        <v>1577209.59</v>
      </c>
      <c r="E782" s="8">
        <f t="shared" si="120"/>
        <v>1624525.8777000001</v>
      </c>
      <c r="F782" s="8">
        <f t="shared" si="121"/>
        <v>1608753.7818000002</v>
      </c>
      <c r="G782" s="9">
        <f t="shared" si="122"/>
        <v>1577209.59</v>
      </c>
      <c r="H782" s="8">
        <f t="shared" si="123"/>
        <v>1603496.4165000001</v>
      </c>
      <c r="I782" s="8">
        <f t="shared" si="124"/>
        <v>24092.274443284226</v>
      </c>
      <c r="J782" s="8">
        <f t="shared" si="125"/>
        <v>1.5024838344117513</v>
      </c>
    </row>
    <row r="783" spans="1:10" ht="15.75" x14ac:dyDescent="0.25">
      <c r="A783" s="19">
        <v>763</v>
      </c>
      <c r="B783" s="1" t="s">
        <v>789</v>
      </c>
      <c r="C783" s="2" t="s">
        <v>14</v>
      </c>
      <c r="D783" s="4">
        <v>565853.47500000009</v>
      </c>
      <c r="E783" s="8">
        <f t="shared" si="120"/>
        <v>582829.07925000007</v>
      </c>
      <c r="F783" s="8">
        <f t="shared" si="121"/>
        <v>577170.54450000008</v>
      </c>
      <c r="G783" s="9">
        <f t="shared" si="122"/>
        <v>565853.47500000009</v>
      </c>
      <c r="H783" s="8">
        <f t="shared" si="123"/>
        <v>575284.36625000008</v>
      </c>
      <c r="I783" s="8">
        <f t="shared" si="124"/>
        <v>8643.554604804327</v>
      </c>
      <c r="J783" s="8">
        <f t="shared" si="125"/>
        <v>1.5024838344117484</v>
      </c>
    </row>
    <row r="784" spans="1:10" ht="15.75" x14ac:dyDescent="0.25">
      <c r="A784" s="19">
        <v>764</v>
      </c>
      <c r="B784" s="1" t="s">
        <v>790</v>
      </c>
      <c r="C784" s="2" t="s">
        <v>14</v>
      </c>
      <c r="D784" s="4">
        <v>1032586.17</v>
      </c>
      <c r="E784" s="8">
        <f t="shared" si="120"/>
        <v>1063563.7551000002</v>
      </c>
      <c r="F784" s="8">
        <f t="shared" si="121"/>
        <v>1053237.8934000002</v>
      </c>
      <c r="G784" s="9">
        <f t="shared" si="122"/>
        <v>1032586.17</v>
      </c>
      <c r="H784" s="8">
        <f t="shared" si="123"/>
        <v>1049795.9395000001</v>
      </c>
      <c r="I784" s="8">
        <f t="shared" si="124"/>
        <v>15773.014285298539</v>
      </c>
      <c r="J784" s="8">
        <f t="shared" si="125"/>
        <v>1.5024838344117577</v>
      </c>
    </row>
    <row r="785" spans="1:10" ht="15.75" x14ac:dyDescent="0.25">
      <c r="A785" s="19">
        <v>765</v>
      </c>
      <c r="B785" s="1" t="s">
        <v>791</v>
      </c>
      <c r="C785" s="2" t="s">
        <v>14</v>
      </c>
      <c r="D785" s="4">
        <v>818565.00000000012</v>
      </c>
      <c r="E785" s="8">
        <f t="shared" si="120"/>
        <v>843121.95000000019</v>
      </c>
      <c r="F785" s="8">
        <f t="shared" si="121"/>
        <v>834936.30000000016</v>
      </c>
      <c r="G785" s="9">
        <f t="shared" si="122"/>
        <v>818565.00000000012</v>
      </c>
      <c r="H785" s="8">
        <f t="shared" si="123"/>
        <v>832207.75000000012</v>
      </c>
      <c r="I785" s="8">
        <f t="shared" si="124"/>
        <v>12503.786912471793</v>
      </c>
      <c r="J785" s="8">
        <f t="shared" si="125"/>
        <v>1.5024838344117548</v>
      </c>
    </row>
    <row r="786" spans="1:10" ht="15.75" x14ac:dyDescent="0.25">
      <c r="A786" s="19">
        <v>766</v>
      </c>
      <c r="B786" s="1" t="s">
        <v>792</v>
      </c>
      <c r="C786" s="2" t="s">
        <v>14</v>
      </c>
      <c r="D786" s="4">
        <v>534989.4</v>
      </c>
      <c r="E786" s="8">
        <f t="shared" si="120"/>
        <v>551039.08200000005</v>
      </c>
      <c r="F786" s="8">
        <f t="shared" si="121"/>
        <v>545689.18800000008</v>
      </c>
      <c r="G786" s="9">
        <f t="shared" si="122"/>
        <v>534989.4</v>
      </c>
      <c r="H786" s="8">
        <f t="shared" si="123"/>
        <v>543905.89</v>
      </c>
      <c r="I786" s="8">
        <f t="shared" si="124"/>
        <v>8172.0980716633794</v>
      </c>
      <c r="J786" s="8">
        <f t="shared" si="125"/>
        <v>1.5024838344117544</v>
      </c>
    </row>
    <row r="787" spans="1:10" ht="15.75" x14ac:dyDescent="0.25">
      <c r="A787" s="19">
        <v>767</v>
      </c>
      <c r="B787" s="1" t="s">
        <v>793</v>
      </c>
      <c r="C787" s="2" t="s">
        <v>14</v>
      </c>
      <c r="D787" s="4">
        <v>534989.4</v>
      </c>
      <c r="E787" s="8">
        <f t="shared" si="120"/>
        <v>551039.08200000005</v>
      </c>
      <c r="F787" s="8">
        <f t="shared" si="121"/>
        <v>545689.18800000008</v>
      </c>
      <c r="G787" s="9">
        <f t="shared" si="122"/>
        <v>534989.4</v>
      </c>
      <c r="H787" s="8">
        <f t="shared" si="123"/>
        <v>543905.89</v>
      </c>
      <c r="I787" s="8">
        <f t="shared" si="124"/>
        <v>8172.0980716633794</v>
      </c>
      <c r="J787" s="8">
        <f t="shared" si="125"/>
        <v>1.5024838344117544</v>
      </c>
    </row>
    <row r="788" spans="1:10" ht="15.75" x14ac:dyDescent="0.25">
      <c r="A788" s="19">
        <v>768</v>
      </c>
      <c r="B788" s="1" t="s">
        <v>794</v>
      </c>
      <c r="C788" s="2" t="s">
        <v>14</v>
      </c>
      <c r="D788" s="4">
        <v>243509.47500000001</v>
      </c>
      <c r="E788" s="8">
        <f t="shared" si="120"/>
        <v>250814.75925</v>
      </c>
      <c r="F788" s="8">
        <f t="shared" si="121"/>
        <v>248379.66450000001</v>
      </c>
      <c r="G788" s="9">
        <f t="shared" si="122"/>
        <v>243509.47500000001</v>
      </c>
      <c r="H788" s="8">
        <f t="shared" si="123"/>
        <v>247567.96624999997</v>
      </c>
      <c r="I788" s="8">
        <f t="shared" si="124"/>
        <v>3719.6686720881889</v>
      </c>
      <c r="J788" s="8">
        <f t="shared" si="125"/>
        <v>1.5024838344117508</v>
      </c>
    </row>
    <row r="789" spans="1:10" ht="15.75" x14ac:dyDescent="0.25">
      <c r="A789" s="19">
        <v>769</v>
      </c>
      <c r="B789" s="1" t="s">
        <v>795</v>
      </c>
      <c r="C789" s="2" t="s">
        <v>14</v>
      </c>
      <c r="D789" s="4">
        <v>271057.54499999998</v>
      </c>
      <c r="E789" s="8">
        <f t="shared" si="120"/>
        <v>279189.27135</v>
      </c>
      <c r="F789" s="8">
        <f t="shared" si="121"/>
        <v>276478.69589999999</v>
      </c>
      <c r="G789" s="9">
        <f t="shared" si="122"/>
        <v>271057.54499999998</v>
      </c>
      <c r="H789" s="8">
        <f t="shared" si="123"/>
        <v>275575.17074999999</v>
      </c>
      <c r="I789" s="8">
        <f t="shared" si="124"/>
        <v>4140.4723921713357</v>
      </c>
      <c r="J789" s="8">
        <f t="shared" si="125"/>
        <v>1.502483834411753</v>
      </c>
    </row>
    <row r="790" spans="1:10" ht="19.5" customHeight="1" x14ac:dyDescent="0.25">
      <c r="A790" s="19">
        <v>770</v>
      </c>
      <c r="B790" s="1" t="s">
        <v>796</v>
      </c>
      <c r="C790" s="2" t="s">
        <v>14</v>
      </c>
      <c r="D790" s="4">
        <v>285697.33500000002</v>
      </c>
      <c r="E790" s="8">
        <f t="shared" si="120"/>
        <v>294268.25505000004</v>
      </c>
      <c r="F790" s="8">
        <f t="shared" si="121"/>
        <v>291411.28170000005</v>
      </c>
      <c r="G790" s="9">
        <f t="shared" si="122"/>
        <v>285697.33500000002</v>
      </c>
      <c r="H790" s="8">
        <f t="shared" si="123"/>
        <v>290458.95725000004</v>
      </c>
      <c r="I790" s="8">
        <f t="shared" si="124"/>
        <v>4364.0988782821978</v>
      </c>
      <c r="J790" s="8">
        <f t="shared" si="125"/>
        <v>1.5024838344117539</v>
      </c>
    </row>
    <row r="791" spans="1:10" ht="18.75" customHeight="1" x14ac:dyDescent="0.25">
      <c r="A791" s="19">
        <v>771</v>
      </c>
      <c r="B791" s="1" t="s">
        <v>797</v>
      </c>
      <c r="C791" s="2" t="s">
        <v>14</v>
      </c>
      <c r="D791" s="4">
        <v>515599.755</v>
      </c>
      <c r="E791" s="8">
        <f t="shared" si="120"/>
        <v>531067.74765000003</v>
      </c>
      <c r="F791" s="8">
        <f t="shared" si="121"/>
        <v>525911.75010000006</v>
      </c>
      <c r="G791" s="9">
        <f t="shared" si="122"/>
        <v>515599.755</v>
      </c>
      <c r="H791" s="8">
        <f t="shared" si="123"/>
        <v>524193.08425000001</v>
      </c>
      <c r="I791" s="8">
        <f t="shared" si="124"/>
        <v>7875.9163519606391</v>
      </c>
      <c r="J791" s="8">
        <f t="shared" si="125"/>
        <v>1.5024838344117546</v>
      </c>
    </row>
    <row r="792" spans="1:10" ht="15.75" x14ac:dyDescent="0.25">
      <c r="A792" s="19">
        <v>772</v>
      </c>
      <c r="B792" s="1" t="s">
        <v>798</v>
      </c>
      <c r="C792" s="2" t="s">
        <v>14</v>
      </c>
      <c r="D792" s="4">
        <v>220406.34000000003</v>
      </c>
      <c r="E792" s="8">
        <f t="shared" si="120"/>
        <v>227018.53020000004</v>
      </c>
      <c r="F792" s="8">
        <f t="shared" si="121"/>
        <v>224814.46680000002</v>
      </c>
      <c r="G792" s="9">
        <f t="shared" si="122"/>
        <v>220406.34000000003</v>
      </c>
      <c r="H792" s="8">
        <f t="shared" si="123"/>
        <v>224079.77900000001</v>
      </c>
      <c r="I792" s="8">
        <f t="shared" si="124"/>
        <v>3366.762455660582</v>
      </c>
      <c r="J792" s="8">
        <f t="shared" si="125"/>
        <v>1.5024838344117528</v>
      </c>
    </row>
    <row r="793" spans="1:10" ht="15.75" x14ac:dyDescent="0.25">
      <c r="A793" s="19">
        <v>773</v>
      </c>
      <c r="B793" s="1" t="s">
        <v>799</v>
      </c>
      <c r="C793" s="2" t="s">
        <v>14</v>
      </c>
      <c r="D793" s="4">
        <v>965118.99</v>
      </c>
      <c r="E793" s="8">
        <f t="shared" si="120"/>
        <v>994072.55969999998</v>
      </c>
      <c r="F793" s="8">
        <f t="shared" si="121"/>
        <v>984421.36979999999</v>
      </c>
      <c r="G793" s="9">
        <f t="shared" si="122"/>
        <v>965118.99</v>
      </c>
      <c r="H793" s="8">
        <f t="shared" si="123"/>
        <v>981204.30649999995</v>
      </c>
      <c r="I793" s="8">
        <f t="shared" si="124"/>
        <v>14742.436087714425</v>
      </c>
      <c r="J793" s="8">
        <f t="shared" si="125"/>
        <v>1.5024838344117506</v>
      </c>
    </row>
    <row r="794" spans="1:10" ht="15.75" x14ac:dyDescent="0.25">
      <c r="A794" s="19">
        <v>774</v>
      </c>
      <c r="B794" s="1" t="s">
        <v>800</v>
      </c>
      <c r="C794" s="2" t="s">
        <v>14</v>
      </c>
      <c r="D794" s="4">
        <v>965118.99</v>
      </c>
      <c r="E794" s="8">
        <f t="shared" si="120"/>
        <v>994072.55969999998</v>
      </c>
      <c r="F794" s="8">
        <f t="shared" si="121"/>
        <v>984421.36979999999</v>
      </c>
      <c r="G794" s="9">
        <f t="shared" si="122"/>
        <v>965118.99</v>
      </c>
      <c r="H794" s="8">
        <f t="shared" si="123"/>
        <v>981204.30649999995</v>
      </c>
      <c r="I794" s="8">
        <f t="shared" si="124"/>
        <v>14742.436087714425</v>
      </c>
      <c r="J794" s="8">
        <f t="shared" si="125"/>
        <v>1.5024838344117506</v>
      </c>
    </row>
    <row r="795" spans="1:10" ht="15.75" x14ac:dyDescent="0.25">
      <c r="A795" s="19">
        <v>775</v>
      </c>
      <c r="B795" s="1" t="s">
        <v>801</v>
      </c>
      <c r="C795" s="2" t="s">
        <v>14</v>
      </c>
      <c r="D795" s="4">
        <v>1125378.0449999999</v>
      </c>
      <c r="E795" s="8">
        <f t="shared" si="120"/>
        <v>1159139.38635</v>
      </c>
      <c r="F795" s="8">
        <f t="shared" si="121"/>
        <v>1147885.6058999998</v>
      </c>
      <c r="G795" s="9">
        <f t="shared" si="122"/>
        <v>1125378.0449999999</v>
      </c>
      <c r="H795" s="8">
        <f t="shared" si="123"/>
        <v>1144134.3457500001</v>
      </c>
      <c r="I795" s="8">
        <f t="shared" si="124"/>
        <v>17190.433588846445</v>
      </c>
      <c r="J795" s="8">
        <f t="shared" si="125"/>
        <v>1.5024838344117548</v>
      </c>
    </row>
    <row r="796" spans="1:10" ht="15.75" x14ac:dyDescent="0.25">
      <c r="A796" s="19">
        <v>776</v>
      </c>
      <c r="B796" s="1" t="s">
        <v>802</v>
      </c>
      <c r="C796" s="2" t="s">
        <v>14</v>
      </c>
      <c r="D796" s="4">
        <v>241378.66500000001</v>
      </c>
      <c r="E796" s="8">
        <f t="shared" si="120"/>
        <v>248620.02495000002</v>
      </c>
      <c r="F796" s="8">
        <f t="shared" si="121"/>
        <v>246206.23830000003</v>
      </c>
      <c r="G796" s="9">
        <f t="shared" si="122"/>
        <v>241378.66500000001</v>
      </c>
      <c r="H796" s="8">
        <f t="shared" si="123"/>
        <v>245401.64275000003</v>
      </c>
      <c r="I796" s="8">
        <f t="shared" si="124"/>
        <v>3687.1200116996342</v>
      </c>
      <c r="J796" s="8">
        <f t="shared" si="125"/>
        <v>1.5024838344117539</v>
      </c>
    </row>
    <row r="797" spans="1:10" ht="15.75" x14ac:dyDescent="0.25">
      <c r="A797" s="19">
        <v>777</v>
      </c>
      <c r="B797" s="1" t="s">
        <v>803</v>
      </c>
      <c r="C797" s="2" t="s">
        <v>14</v>
      </c>
      <c r="D797" s="4">
        <v>228290.7</v>
      </c>
      <c r="E797" s="8">
        <f t="shared" si="120"/>
        <v>235139.42100000003</v>
      </c>
      <c r="F797" s="8">
        <f t="shared" si="121"/>
        <v>232856.51400000002</v>
      </c>
      <c r="G797" s="9">
        <f t="shared" si="122"/>
        <v>228290.7</v>
      </c>
      <c r="H797" s="8">
        <f t="shared" si="123"/>
        <v>232095.54500000001</v>
      </c>
      <c r="I797" s="8">
        <f t="shared" si="124"/>
        <v>3487.1980440148609</v>
      </c>
      <c r="J797" s="8">
        <f t="shared" si="125"/>
        <v>1.5024838344117553</v>
      </c>
    </row>
    <row r="798" spans="1:10" ht="15.75" x14ac:dyDescent="0.25">
      <c r="A798" s="19">
        <v>778</v>
      </c>
      <c r="B798" s="1" t="s">
        <v>804</v>
      </c>
      <c r="C798" s="2" t="s">
        <v>14</v>
      </c>
      <c r="D798" s="4">
        <v>197653.50000000003</v>
      </c>
      <c r="E798" s="8">
        <f t="shared" si="120"/>
        <v>203583.10500000004</v>
      </c>
      <c r="F798" s="8">
        <f t="shared" si="121"/>
        <v>201606.57000000004</v>
      </c>
      <c r="G798" s="9">
        <f t="shared" si="122"/>
        <v>197653.50000000003</v>
      </c>
      <c r="H798" s="8">
        <f t="shared" si="123"/>
        <v>200947.72500000006</v>
      </c>
      <c r="I798" s="8">
        <f t="shared" si="124"/>
        <v>3019.2070837431856</v>
      </c>
      <c r="J798" s="8">
        <f t="shared" si="125"/>
        <v>1.502483834411753</v>
      </c>
    </row>
    <row r="799" spans="1:10" ht="15.75" x14ac:dyDescent="0.25">
      <c r="A799" s="19">
        <v>779</v>
      </c>
      <c r="B799" s="1" t="s">
        <v>805</v>
      </c>
      <c r="C799" s="2" t="s">
        <v>14</v>
      </c>
      <c r="D799" s="4">
        <v>233552.38499999998</v>
      </c>
      <c r="E799" s="8">
        <f t="shared" si="120"/>
        <v>240558.95654999997</v>
      </c>
      <c r="F799" s="8">
        <f t="shared" si="121"/>
        <v>238223.43269999998</v>
      </c>
      <c r="G799" s="9">
        <f t="shared" si="122"/>
        <v>233552.38499999998</v>
      </c>
      <c r="H799" s="8">
        <f t="shared" si="123"/>
        <v>237444.92474999998</v>
      </c>
      <c r="I799" s="8">
        <f t="shared" si="124"/>
        <v>3567.5716099998931</v>
      </c>
      <c r="J799" s="8">
        <f t="shared" si="125"/>
        <v>1.5024838344117497</v>
      </c>
    </row>
    <row r="800" spans="1:10" ht="15.75" x14ac:dyDescent="0.25">
      <c r="A800" s="19">
        <v>780</v>
      </c>
      <c r="B800" s="1" t="s">
        <v>806</v>
      </c>
      <c r="C800" s="2" t="s">
        <v>14</v>
      </c>
      <c r="D800" s="4">
        <v>412718.29499999998</v>
      </c>
      <c r="E800" s="8">
        <f t="shared" si="120"/>
        <v>425099.84385</v>
      </c>
      <c r="F800" s="8">
        <f t="shared" si="121"/>
        <v>420972.66090000002</v>
      </c>
      <c r="G800" s="9">
        <f t="shared" si="122"/>
        <v>412718.29499999998</v>
      </c>
      <c r="H800" s="8">
        <f t="shared" si="123"/>
        <v>419596.93325</v>
      </c>
      <c r="I800" s="8">
        <f t="shared" si="124"/>
        <v>6304.3760917687277</v>
      </c>
      <c r="J800" s="8">
        <f t="shared" si="125"/>
        <v>1.5024838344117539</v>
      </c>
    </row>
    <row r="801" spans="1:10" ht="15.75" x14ac:dyDescent="0.25">
      <c r="A801" s="19">
        <v>781</v>
      </c>
      <c r="B801" s="1" t="s">
        <v>807</v>
      </c>
      <c r="C801" s="2" t="s">
        <v>14</v>
      </c>
      <c r="D801" s="4">
        <v>91839.000000000015</v>
      </c>
      <c r="E801" s="8">
        <f t="shared" si="120"/>
        <v>94594.170000000013</v>
      </c>
      <c r="F801" s="8">
        <f t="shared" si="121"/>
        <v>93675.780000000013</v>
      </c>
      <c r="G801" s="9">
        <f t="shared" si="122"/>
        <v>91839.000000000015</v>
      </c>
      <c r="H801" s="8">
        <f t="shared" si="123"/>
        <v>93369.650000000023</v>
      </c>
      <c r="I801" s="8">
        <f t="shared" si="124"/>
        <v>1402.8638974968305</v>
      </c>
      <c r="J801" s="8">
        <f t="shared" si="125"/>
        <v>1.5024838344117497</v>
      </c>
    </row>
    <row r="802" spans="1:10" ht="15.75" x14ac:dyDescent="0.25">
      <c r="A802" s="19">
        <v>782</v>
      </c>
      <c r="B802" s="1" t="s">
        <v>808</v>
      </c>
      <c r="C802" s="2" t="s">
        <v>14</v>
      </c>
      <c r="D802" s="4">
        <v>33141.9</v>
      </c>
      <c r="E802" s="8">
        <f t="shared" si="120"/>
        <v>34136.156999999999</v>
      </c>
      <c r="F802" s="8">
        <f t="shared" si="121"/>
        <v>33804.738000000005</v>
      </c>
      <c r="G802" s="9">
        <f t="shared" si="122"/>
        <v>33141.9</v>
      </c>
      <c r="H802" s="8">
        <f t="shared" si="123"/>
        <v>33694.265000000007</v>
      </c>
      <c r="I802" s="8">
        <f t="shared" si="124"/>
        <v>506.25088474885592</v>
      </c>
      <c r="J802" s="8">
        <f t="shared" si="125"/>
        <v>1.5024838344117488</v>
      </c>
    </row>
    <row r="803" spans="1:10" ht="15.75" x14ac:dyDescent="0.25">
      <c r="A803" s="19">
        <v>783</v>
      </c>
      <c r="B803" s="1" t="s">
        <v>809</v>
      </c>
      <c r="C803" s="2" t="s">
        <v>14</v>
      </c>
      <c r="D803" s="4">
        <v>50112.15</v>
      </c>
      <c r="E803" s="8">
        <f t="shared" si="120"/>
        <v>51615.514500000005</v>
      </c>
      <c r="F803" s="8">
        <f t="shared" si="121"/>
        <v>51114.393000000004</v>
      </c>
      <c r="G803" s="9">
        <f t="shared" si="122"/>
        <v>50112.15</v>
      </c>
      <c r="H803" s="8">
        <f t="shared" si="123"/>
        <v>50947.352500000008</v>
      </c>
      <c r="I803" s="8">
        <f t="shared" si="124"/>
        <v>765.47573537327276</v>
      </c>
      <c r="J803" s="8">
        <f t="shared" si="125"/>
        <v>1.5024838344117539</v>
      </c>
    </row>
    <row r="804" spans="1:10" ht="15.75" x14ac:dyDescent="0.25">
      <c r="A804" s="19">
        <v>784</v>
      </c>
      <c r="B804" s="1" t="s">
        <v>810</v>
      </c>
      <c r="C804" s="2" t="s">
        <v>14</v>
      </c>
      <c r="D804" s="4">
        <v>51909.000000000007</v>
      </c>
      <c r="E804" s="8">
        <f t="shared" si="120"/>
        <v>53466.270000000011</v>
      </c>
      <c r="F804" s="8">
        <f t="shared" si="121"/>
        <v>52947.180000000008</v>
      </c>
      <c r="G804" s="9">
        <f t="shared" si="122"/>
        <v>51909.000000000007</v>
      </c>
      <c r="H804" s="8">
        <f t="shared" si="123"/>
        <v>52774.15</v>
      </c>
      <c r="I804" s="8">
        <f t="shared" si="124"/>
        <v>792.92307249821079</v>
      </c>
      <c r="J804" s="8">
        <f t="shared" si="125"/>
        <v>1.5024838344117544</v>
      </c>
    </row>
    <row r="805" spans="1:10" ht="15.75" x14ac:dyDescent="0.25">
      <c r="A805" s="19">
        <v>785</v>
      </c>
      <c r="B805" s="1" t="s">
        <v>811</v>
      </c>
      <c r="C805" s="2" t="s">
        <v>14</v>
      </c>
      <c r="D805" s="4">
        <v>78262.8</v>
      </c>
      <c r="E805" s="8">
        <f t="shared" si="120"/>
        <v>80610.684000000008</v>
      </c>
      <c r="F805" s="8">
        <f t="shared" si="121"/>
        <v>79828.056000000011</v>
      </c>
      <c r="G805" s="9">
        <f t="shared" si="122"/>
        <v>78262.8</v>
      </c>
      <c r="H805" s="8">
        <f t="shared" si="123"/>
        <v>79567.180000000008</v>
      </c>
      <c r="I805" s="8">
        <f t="shared" si="124"/>
        <v>1195.4840169973031</v>
      </c>
      <c r="J805" s="8">
        <f t="shared" si="125"/>
        <v>1.502483834411755</v>
      </c>
    </row>
    <row r="806" spans="1:10" ht="15.75" x14ac:dyDescent="0.25">
      <c r="A806" s="19">
        <v>786</v>
      </c>
      <c r="B806" s="1" t="s">
        <v>812</v>
      </c>
      <c r="C806" s="2" t="s">
        <v>14</v>
      </c>
      <c r="D806" s="4">
        <v>94614.134999999995</v>
      </c>
      <c r="E806" s="8">
        <f t="shared" si="120"/>
        <v>97452.559049999996</v>
      </c>
      <c r="F806" s="8">
        <f t="shared" si="121"/>
        <v>96506.417699999991</v>
      </c>
      <c r="G806" s="9">
        <f t="shared" si="122"/>
        <v>94614.134999999995</v>
      </c>
      <c r="H806" s="8">
        <f t="shared" si="123"/>
        <v>96191.037249999994</v>
      </c>
      <c r="I806" s="8">
        <f t="shared" si="124"/>
        <v>1445.2547848342358</v>
      </c>
      <c r="J806" s="8">
        <f t="shared" si="125"/>
        <v>1.502483834411751</v>
      </c>
    </row>
    <row r="807" spans="1:10" ht="15.75" x14ac:dyDescent="0.25">
      <c r="A807" s="19">
        <v>787</v>
      </c>
      <c r="B807" s="1" t="s">
        <v>813</v>
      </c>
      <c r="C807" s="2" t="s">
        <v>14</v>
      </c>
      <c r="D807" s="4">
        <v>125991.855</v>
      </c>
      <c r="E807" s="8">
        <f t="shared" si="120"/>
        <v>129771.61065</v>
      </c>
      <c r="F807" s="8">
        <f t="shared" si="121"/>
        <v>128511.6921</v>
      </c>
      <c r="G807" s="9">
        <f t="shared" si="122"/>
        <v>125991.855</v>
      </c>
      <c r="H807" s="8">
        <f t="shared" si="123"/>
        <v>128091.71925000001</v>
      </c>
      <c r="I807" s="8">
        <f t="shared" si="124"/>
        <v>1924.557374951338</v>
      </c>
      <c r="J807" s="8">
        <f t="shared" si="125"/>
        <v>1.5024838344117533</v>
      </c>
    </row>
    <row r="808" spans="1:10" ht="15.75" x14ac:dyDescent="0.25">
      <c r="A808" s="19">
        <v>788</v>
      </c>
      <c r="B808" s="1" t="s">
        <v>814</v>
      </c>
      <c r="C808" s="2" t="s">
        <v>14</v>
      </c>
      <c r="D808" s="4">
        <v>13813.965</v>
      </c>
      <c r="E808" s="8">
        <f t="shared" si="120"/>
        <v>14228.383950000001</v>
      </c>
      <c r="F808" s="8">
        <f t="shared" si="121"/>
        <v>14090.2443</v>
      </c>
      <c r="G808" s="9">
        <f t="shared" si="122"/>
        <v>13813.965</v>
      </c>
      <c r="H808" s="8">
        <f t="shared" si="123"/>
        <v>14044.197749999999</v>
      </c>
      <c r="I808" s="8">
        <f t="shared" si="124"/>
        <v>211.01180086656933</v>
      </c>
      <c r="J808" s="8">
        <f t="shared" si="125"/>
        <v>1.5024838344117544</v>
      </c>
    </row>
    <row r="809" spans="1:10" ht="15.75" x14ac:dyDescent="0.25">
      <c r="A809" s="19">
        <v>789</v>
      </c>
      <c r="B809" s="1" t="s">
        <v>815</v>
      </c>
      <c r="C809" s="2" t="s">
        <v>14</v>
      </c>
      <c r="D809" s="4">
        <v>215607.48</v>
      </c>
      <c r="E809" s="8">
        <f t="shared" si="120"/>
        <v>222075.70440000002</v>
      </c>
      <c r="F809" s="8">
        <f t="shared" si="121"/>
        <v>219919.62960000001</v>
      </c>
      <c r="G809" s="9">
        <f t="shared" si="122"/>
        <v>215607.48</v>
      </c>
      <c r="H809" s="8">
        <f t="shared" si="123"/>
        <v>219200.93799999999</v>
      </c>
      <c r="I809" s="8">
        <f t="shared" si="124"/>
        <v>3293.4586583289279</v>
      </c>
      <c r="J809" s="8">
        <f t="shared" si="125"/>
        <v>1.5024838344117524</v>
      </c>
    </row>
    <row r="810" spans="1:10" x14ac:dyDescent="0.25">
      <c r="A810" s="14"/>
      <c r="B810" s="5" t="s">
        <v>816</v>
      </c>
      <c r="C810" s="7"/>
      <c r="D810" s="16"/>
      <c r="E810" s="16"/>
      <c r="F810" s="16"/>
      <c r="G810" s="18"/>
      <c r="H810" s="16"/>
      <c r="I810" s="16"/>
      <c r="J810" s="16"/>
    </row>
    <row r="811" spans="1:10" ht="15.75" x14ac:dyDescent="0.25">
      <c r="A811" s="19">
        <v>790</v>
      </c>
      <c r="B811" s="1" t="s">
        <v>817</v>
      </c>
      <c r="C811" s="2" t="s">
        <v>14</v>
      </c>
      <c r="D811" s="4">
        <v>315623.05499999999</v>
      </c>
      <c r="E811" s="8">
        <f t="shared" ref="E811:E847" si="126">D811*1.03</f>
        <v>325091.74664999999</v>
      </c>
      <c r="F811" s="8">
        <f t="shared" ref="F811:F847" si="127">D811*1.02</f>
        <v>321935.51610000001</v>
      </c>
      <c r="G811" s="9">
        <f t="shared" ref="G811:G847" si="128">MIN(D811:F811)</f>
        <v>315623.05499999999</v>
      </c>
      <c r="H811" s="8">
        <f t="shared" ref="H811:H847" si="129">AVERAGE(D811:F811)</f>
        <v>320883.43925</v>
      </c>
      <c r="I811" s="8">
        <f t="shared" ref="I811:I847" si="130">STDEV(D811:F811)</f>
        <v>4821.2218020356995</v>
      </c>
      <c r="J811" s="8">
        <f t="shared" ref="J811:J847" si="131">I811/H811%</f>
        <v>1.5024838344117504</v>
      </c>
    </row>
    <row r="812" spans="1:10" ht="15.75" x14ac:dyDescent="0.25">
      <c r="A812" s="19">
        <v>791</v>
      </c>
      <c r="B812" s="1" t="s">
        <v>818</v>
      </c>
      <c r="C812" s="2" t="s">
        <v>14</v>
      </c>
      <c r="D812" s="4">
        <v>394588.26</v>
      </c>
      <c r="E812" s="8">
        <f t="shared" si="126"/>
        <v>406425.90780000004</v>
      </c>
      <c r="F812" s="8">
        <f t="shared" si="127"/>
        <v>402480.02520000003</v>
      </c>
      <c r="G812" s="9">
        <f t="shared" si="128"/>
        <v>394588.26</v>
      </c>
      <c r="H812" s="8">
        <f t="shared" si="129"/>
        <v>401164.73099999997</v>
      </c>
      <c r="I812" s="8">
        <f t="shared" si="130"/>
        <v>6027.4352326364033</v>
      </c>
      <c r="J812" s="8">
        <f t="shared" si="131"/>
        <v>1.5024838344117553</v>
      </c>
    </row>
    <row r="813" spans="1:10" ht="15.75" x14ac:dyDescent="0.25">
      <c r="A813" s="19">
        <v>792</v>
      </c>
      <c r="B813" s="1" t="s">
        <v>819</v>
      </c>
      <c r="C813" s="2" t="s">
        <v>14</v>
      </c>
      <c r="D813" s="4">
        <v>379797.82500000001</v>
      </c>
      <c r="E813" s="8">
        <f t="shared" si="126"/>
        <v>391191.75975000003</v>
      </c>
      <c r="F813" s="8">
        <f t="shared" si="127"/>
        <v>387393.78150000004</v>
      </c>
      <c r="G813" s="9">
        <f t="shared" si="128"/>
        <v>379797.82500000001</v>
      </c>
      <c r="H813" s="8">
        <f t="shared" si="129"/>
        <v>386127.78875000001</v>
      </c>
      <c r="I813" s="8">
        <f t="shared" si="130"/>
        <v>5801.5076061403151</v>
      </c>
      <c r="J813" s="8">
        <f t="shared" si="131"/>
        <v>1.5024838344117535</v>
      </c>
    </row>
    <row r="814" spans="1:10" ht="15.75" x14ac:dyDescent="0.25">
      <c r="A814" s="19">
        <v>793</v>
      </c>
      <c r="B814" s="1" t="s">
        <v>820</v>
      </c>
      <c r="C814" s="2" t="s">
        <v>14</v>
      </c>
      <c r="D814" s="4">
        <v>490050.00000000006</v>
      </c>
      <c r="E814" s="8">
        <f t="shared" si="126"/>
        <v>504751.50000000006</v>
      </c>
      <c r="F814" s="8">
        <f t="shared" si="127"/>
        <v>499851.00000000006</v>
      </c>
      <c r="G814" s="9">
        <f t="shared" si="128"/>
        <v>490050.00000000006</v>
      </c>
      <c r="H814" s="8">
        <f t="shared" si="129"/>
        <v>498217.50000000006</v>
      </c>
      <c r="I814" s="8">
        <f t="shared" si="130"/>
        <v>7485.6373977103649</v>
      </c>
      <c r="J814" s="8">
        <f t="shared" si="131"/>
        <v>1.5024838344117508</v>
      </c>
    </row>
    <row r="815" spans="1:10" ht="15.75" x14ac:dyDescent="0.25">
      <c r="A815" s="19">
        <v>794</v>
      </c>
      <c r="B815" s="1" t="s">
        <v>821</v>
      </c>
      <c r="C815" s="2" t="s">
        <v>14</v>
      </c>
      <c r="D815" s="4">
        <v>175692</v>
      </c>
      <c r="E815" s="8">
        <f t="shared" si="126"/>
        <v>180962.76</v>
      </c>
      <c r="F815" s="8">
        <f t="shared" si="127"/>
        <v>179205.84</v>
      </c>
      <c r="G815" s="9">
        <f t="shared" si="128"/>
        <v>175692</v>
      </c>
      <c r="H815" s="8">
        <f t="shared" si="129"/>
        <v>178620.19999999998</v>
      </c>
      <c r="I815" s="8">
        <f t="shared" si="130"/>
        <v>2683.7396299939419</v>
      </c>
      <c r="J815" s="8">
        <f t="shared" si="131"/>
        <v>1.502483834411753</v>
      </c>
    </row>
    <row r="816" spans="1:10" ht="15.75" x14ac:dyDescent="0.25">
      <c r="A816" s="19">
        <v>795</v>
      </c>
      <c r="B816" s="1" t="s">
        <v>822</v>
      </c>
      <c r="C816" s="2" t="s">
        <v>14</v>
      </c>
      <c r="D816" s="4">
        <v>369352.50000000006</v>
      </c>
      <c r="E816" s="8">
        <f t="shared" si="126"/>
        <v>380433.07500000007</v>
      </c>
      <c r="F816" s="8">
        <f t="shared" si="127"/>
        <v>376739.55000000005</v>
      </c>
      <c r="G816" s="9">
        <f t="shared" si="128"/>
        <v>369352.50000000006</v>
      </c>
      <c r="H816" s="8">
        <f t="shared" si="129"/>
        <v>375508.37500000006</v>
      </c>
      <c r="I816" s="8">
        <f t="shared" si="130"/>
        <v>5641.95263123726</v>
      </c>
      <c r="J816" s="8">
        <f t="shared" si="131"/>
        <v>1.5024838344117515</v>
      </c>
    </row>
    <row r="817" spans="1:10" ht="15.75" x14ac:dyDescent="0.25">
      <c r="A817" s="19">
        <v>796</v>
      </c>
      <c r="B817" s="1" t="s">
        <v>823</v>
      </c>
      <c r="C817" s="2" t="s">
        <v>14</v>
      </c>
      <c r="D817" s="4">
        <v>718740</v>
      </c>
      <c r="E817" s="8">
        <f t="shared" si="126"/>
        <v>740302.20000000007</v>
      </c>
      <c r="F817" s="8">
        <f t="shared" si="127"/>
        <v>733114.8</v>
      </c>
      <c r="G817" s="9">
        <f t="shared" si="128"/>
        <v>718740</v>
      </c>
      <c r="H817" s="8">
        <f t="shared" si="129"/>
        <v>730719</v>
      </c>
      <c r="I817" s="8">
        <f t="shared" si="130"/>
        <v>10978.934849975236</v>
      </c>
      <c r="J817" s="8">
        <f t="shared" si="131"/>
        <v>1.5024838344117557</v>
      </c>
    </row>
    <row r="818" spans="1:10" ht="15.75" x14ac:dyDescent="0.25">
      <c r="A818" s="19">
        <v>797</v>
      </c>
      <c r="B818" s="1" t="s">
        <v>824</v>
      </c>
      <c r="C818" s="2" t="s">
        <v>14</v>
      </c>
      <c r="D818" s="4">
        <v>887794.54500000004</v>
      </c>
      <c r="E818" s="8">
        <f t="shared" si="126"/>
        <v>914428.38135000004</v>
      </c>
      <c r="F818" s="8">
        <f t="shared" si="127"/>
        <v>905550.43590000004</v>
      </c>
      <c r="G818" s="9">
        <f t="shared" si="128"/>
        <v>887794.54500000004</v>
      </c>
      <c r="H818" s="8">
        <f t="shared" si="129"/>
        <v>902591.12075000012</v>
      </c>
      <c r="I818" s="8">
        <f t="shared" si="130"/>
        <v>13561.285680104595</v>
      </c>
      <c r="J818" s="8">
        <f t="shared" si="131"/>
        <v>1.5024838344117504</v>
      </c>
    </row>
    <row r="819" spans="1:10" ht="15.75" x14ac:dyDescent="0.25">
      <c r="A819" s="19">
        <v>798</v>
      </c>
      <c r="B819" s="1" t="s">
        <v>825</v>
      </c>
      <c r="C819" s="2" t="s">
        <v>14</v>
      </c>
      <c r="D819" s="4">
        <v>371096.71499999997</v>
      </c>
      <c r="E819" s="8">
        <f t="shared" si="126"/>
        <v>382229.61644999997</v>
      </c>
      <c r="F819" s="8">
        <f t="shared" si="127"/>
        <v>378518.64929999999</v>
      </c>
      <c r="G819" s="9">
        <f t="shared" si="128"/>
        <v>371096.71499999997</v>
      </c>
      <c r="H819" s="8">
        <f t="shared" si="129"/>
        <v>377281.66024999996</v>
      </c>
      <c r="I819" s="8">
        <f t="shared" si="130"/>
        <v>5668.5959554565188</v>
      </c>
      <c r="J819" s="8">
        <f t="shared" si="131"/>
        <v>1.5024838344117522</v>
      </c>
    </row>
    <row r="820" spans="1:10" ht="15.75" x14ac:dyDescent="0.25">
      <c r="A820" s="19">
        <v>799</v>
      </c>
      <c r="B820" s="1" t="s">
        <v>826</v>
      </c>
      <c r="C820" s="2" t="s">
        <v>14</v>
      </c>
      <c r="D820" s="4">
        <v>199650.00000000003</v>
      </c>
      <c r="E820" s="8">
        <f t="shared" si="126"/>
        <v>205639.50000000003</v>
      </c>
      <c r="F820" s="8">
        <f t="shared" si="127"/>
        <v>203643.00000000003</v>
      </c>
      <c r="G820" s="9">
        <f t="shared" si="128"/>
        <v>199650.00000000003</v>
      </c>
      <c r="H820" s="8">
        <f t="shared" si="129"/>
        <v>202977.50000000003</v>
      </c>
      <c r="I820" s="8">
        <f t="shared" si="130"/>
        <v>3049.7041249931117</v>
      </c>
      <c r="J820" s="8">
        <f t="shared" si="131"/>
        <v>1.5024838344117506</v>
      </c>
    </row>
    <row r="821" spans="1:10" ht="15.75" x14ac:dyDescent="0.25">
      <c r="A821" s="19">
        <v>800</v>
      </c>
      <c r="B821" s="1" t="s">
        <v>827</v>
      </c>
      <c r="C821" s="2" t="s">
        <v>14</v>
      </c>
      <c r="D821" s="4">
        <v>1519155.0000000002</v>
      </c>
      <c r="E821" s="8">
        <f t="shared" si="126"/>
        <v>1564729.6500000004</v>
      </c>
      <c r="F821" s="8">
        <f t="shared" si="127"/>
        <v>1549538.1000000003</v>
      </c>
      <c r="G821" s="9">
        <f t="shared" si="128"/>
        <v>1519155.0000000002</v>
      </c>
      <c r="H821" s="8">
        <f t="shared" si="129"/>
        <v>1544474.2500000002</v>
      </c>
      <c r="I821" s="8">
        <f t="shared" si="130"/>
        <v>23205.475932902202</v>
      </c>
      <c r="J821" s="8">
        <f t="shared" si="131"/>
        <v>1.5024838344117553</v>
      </c>
    </row>
    <row r="822" spans="1:10" ht="15.75" x14ac:dyDescent="0.25">
      <c r="A822" s="19">
        <v>801</v>
      </c>
      <c r="B822" s="1" t="s">
        <v>828</v>
      </c>
      <c r="C822" s="2" t="s">
        <v>14</v>
      </c>
      <c r="D822" s="4">
        <v>913159.17</v>
      </c>
      <c r="E822" s="8">
        <f t="shared" si="126"/>
        <v>940553.94510000001</v>
      </c>
      <c r="F822" s="8">
        <f t="shared" si="127"/>
        <v>931422.35340000002</v>
      </c>
      <c r="G822" s="9">
        <f t="shared" si="128"/>
        <v>913159.17</v>
      </c>
      <c r="H822" s="8">
        <f t="shared" si="129"/>
        <v>928378.48950000003</v>
      </c>
      <c r="I822" s="8">
        <f t="shared" si="130"/>
        <v>13948.736726893478</v>
      </c>
      <c r="J822" s="8">
        <f t="shared" si="131"/>
        <v>1.502483834411749</v>
      </c>
    </row>
    <row r="823" spans="1:10" ht="15.75" x14ac:dyDescent="0.25">
      <c r="A823" s="19">
        <v>802</v>
      </c>
      <c r="B823" s="1" t="s">
        <v>829</v>
      </c>
      <c r="C823" s="2" t="s">
        <v>14</v>
      </c>
      <c r="D823" s="4">
        <v>1088092.5</v>
      </c>
      <c r="E823" s="8">
        <f t="shared" si="126"/>
        <v>1120735.2750000001</v>
      </c>
      <c r="F823" s="8">
        <f t="shared" si="127"/>
        <v>1109854.3500000001</v>
      </c>
      <c r="G823" s="9">
        <f t="shared" si="128"/>
        <v>1088092.5</v>
      </c>
      <c r="H823" s="8">
        <f t="shared" si="129"/>
        <v>1106227.3750000002</v>
      </c>
      <c r="I823" s="8">
        <f t="shared" si="130"/>
        <v>16620.887481212532</v>
      </c>
      <c r="J823" s="8">
        <f t="shared" si="131"/>
        <v>1.5024838344117573</v>
      </c>
    </row>
    <row r="824" spans="1:10" ht="15.75" x14ac:dyDescent="0.25">
      <c r="A824" s="19">
        <v>803</v>
      </c>
      <c r="B824" s="1" t="s">
        <v>830</v>
      </c>
      <c r="C824" s="2" t="s">
        <v>14</v>
      </c>
      <c r="D824" s="4">
        <v>730018.41</v>
      </c>
      <c r="E824" s="8">
        <f t="shared" si="126"/>
        <v>751918.96230000001</v>
      </c>
      <c r="F824" s="8">
        <f t="shared" si="127"/>
        <v>744618.77820000006</v>
      </c>
      <c r="G824" s="9">
        <f t="shared" si="128"/>
        <v>730018.41</v>
      </c>
      <c r="H824" s="8">
        <f t="shared" si="129"/>
        <v>742185.3835</v>
      </c>
      <c r="I824" s="8">
        <f t="shared" si="130"/>
        <v>11151.215408454353</v>
      </c>
      <c r="J824" s="8">
        <f t="shared" si="131"/>
        <v>1.5024838344117502</v>
      </c>
    </row>
    <row r="825" spans="1:10" ht="15.75" x14ac:dyDescent="0.25">
      <c r="A825" s="19">
        <v>804</v>
      </c>
      <c r="B825" s="1" t="s">
        <v>831</v>
      </c>
      <c r="C825" s="2" t="s">
        <v>14</v>
      </c>
      <c r="D825" s="4">
        <v>547411.26</v>
      </c>
      <c r="E825" s="8">
        <f t="shared" si="126"/>
        <v>563833.59779999999</v>
      </c>
      <c r="F825" s="8">
        <f t="shared" si="127"/>
        <v>558359.4852</v>
      </c>
      <c r="G825" s="9">
        <f t="shared" si="128"/>
        <v>547411.26</v>
      </c>
      <c r="H825" s="8">
        <f t="shared" si="129"/>
        <v>556534.78099999996</v>
      </c>
      <c r="I825" s="8">
        <f t="shared" si="130"/>
        <v>8361.845117403831</v>
      </c>
      <c r="J825" s="8">
        <f t="shared" si="131"/>
        <v>1.5024838344117493</v>
      </c>
    </row>
    <row r="826" spans="1:10" ht="15.75" x14ac:dyDescent="0.25">
      <c r="A826" s="19">
        <v>805</v>
      </c>
      <c r="B826" s="1" t="s">
        <v>832</v>
      </c>
      <c r="C826" s="2" t="s">
        <v>14</v>
      </c>
      <c r="D826" s="4">
        <v>720736.5</v>
      </c>
      <c r="E826" s="8">
        <f t="shared" si="126"/>
        <v>742358.59499999997</v>
      </c>
      <c r="F826" s="8">
        <f t="shared" si="127"/>
        <v>735151.23</v>
      </c>
      <c r="G826" s="9">
        <f t="shared" si="128"/>
        <v>720736.5</v>
      </c>
      <c r="H826" s="8">
        <f t="shared" si="129"/>
        <v>732748.77500000002</v>
      </c>
      <c r="I826" s="8">
        <f t="shared" si="130"/>
        <v>11009.431891225118</v>
      </c>
      <c r="J826" s="8">
        <f t="shared" si="131"/>
        <v>1.5024838344117488</v>
      </c>
    </row>
    <row r="827" spans="1:10" ht="15.75" x14ac:dyDescent="0.25">
      <c r="A827" s="19">
        <v>806</v>
      </c>
      <c r="B827" s="1" t="s">
        <v>833</v>
      </c>
      <c r="C827" s="2" t="s">
        <v>14</v>
      </c>
      <c r="D827" s="4">
        <v>1572663.0150000001</v>
      </c>
      <c r="E827" s="8">
        <f t="shared" si="126"/>
        <v>1619842.9054500002</v>
      </c>
      <c r="F827" s="8">
        <f t="shared" si="127"/>
        <v>1604116.2753000001</v>
      </c>
      <c r="G827" s="9">
        <f t="shared" si="128"/>
        <v>1572663.0150000001</v>
      </c>
      <c r="H827" s="8">
        <f t="shared" si="129"/>
        <v>1598874.06525</v>
      </c>
      <c r="I827" s="8">
        <f t="shared" si="130"/>
        <v>24022.824362983261</v>
      </c>
      <c r="J827" s="8">
        <f t="shared" si="131"/>
        <v>1.5024838344117522</v>
      </c>
    </row>
    <row r="828" spans="1:10" ht="15.75" x14ac:dyDescent="0.25">
      <c r="A828" s="19">
        <v>807</v>
      </c>
      <c r="B828" s="1" t="s">
        <v>834</v>
      </c>
      <c r="C828" s="2" t="s">
        <v>14</v>
      </c>
      <c r="D828" s="4">
        <v>79901.74500000001</v>
      </c>
      <c r="E828" s="8">
        <f t="shared" si="126"/>
        <v>82298.797350000008</v>
      </c>
      <c r="F828" s="8">
        <f t="shared" si="127"/>
        <v>81499.779900000009</v>
      </c>
      <c r="G828" s="9">
        <f t="shared" si="128"/>
        <v>79901.74500000001</v>
      </c>
      <c r="H828" s="8">
        <f t="shared" si="129"/>
        <v>81233.440750000009</v>
      </c>
      <c r="I828" s="8">
        <f t="shared" si="130"/>
        <v>1220.5193154051967</v>
      </c>
      <c r="J828" s="8">
        <f t="shared" si="131"/>
        <v>1.5024838344117495</v>
      </c>
    </row>
    <row r="829" spans="1:10" ht="15.75" x14ac:dyDescent="0.25">
      <c r="A829" s="19">
        <v>808</v>
      </c>
      <c r="B829" s="1" t="s">
        <v>835</v>
      </c>
      <c r="C829" s="2" t="s">
        <v>14</v>
      </c>
      <c r="D829" s="4">
        <v>95882.82</v>
      </c>
      <c r="E829" s="8">
        <f t="shared" si="126"/>
        <v>98759.304600000003</v>
      </c>
      <c r="F829" s="8">
        <f t="shared" si="127"/>
        <v>97800.476400000014</v>
      </c>
      <c r="G829" s="9">
        <f t="shared" si="128"/>
        <v>95882.82</v>
      </c>
      <c r="H829" s="8">
        <f t="shared" si="129"/>
        <v>97480.867000000013</v>
      </c>
      <c r="I829" s="8">
        <f t="shared" si="130"/>
        <v>1464.6342683194182</v>
      </c>
      <c r="J829" s="8">
        <f t="shared" si="131"/>
        <v>1.5024838344117497</v>
      </c>
    </row>
    <row r="830" spans="1:10" ht="15.75" x14ac:dyDescent="0.25">
      <c r="A830" s="19">
        <v>809</v>
      </c>
      <c r="B830" s="1" t="s">
        <v>836</v>
      </c>
      <c r="C830" s="2" t="s">
        <v>14</v>
      </c>
      <c r="D830" s="4">
        <v>113800.50000000001</v>
      </c>
      <c r="E830" s="8">
        <f t="shared" si="126"/>
        <v>117214.51500000001</v>
      </c>
      <c r="F830" s="8">
        <f t="shared" si="127"/>
        <v>116076.51000000002</v>
      </c>
      <c r="G830" s="9">
        <f t="shared" si="128"/>
        <v>113800.50000000001</v>
      </c>
      <c r="H830" s="8">
        <f t="shared" si="129"/>
        <v>115697.175</v>
      </c>
      <c r="I830" s="8">
        <f t="shared" si="130"/>
        <v>1738.3313512460743</v>
      </c>
      <c r="J830" s="8">
        <f t="shared" si="131"/>
        <v>1.5024838344117515</v>
      </c>
    </row>
    <row r="831" spans="1:10" ht="15.75" x14ac:dyDescent="0.25">
      <c r="A831" s="19">
        <v>810</v>
      </c>
      <c r="B831" s="1" t="s">
        <v>837</v>
      </c>
      <c r="C831" s="2" t="s">
        <v>14</v>
      </c>
      <c r="D831" s="4">
        <v>59895.000000000007</v>
      </c>
      <c r="E831" s="8">
        <f t="shared" si="126"/>
        <v>61691.850000000006</v>
      </c>
      <c r="F831" s="8">
        <f t="shared" si="127"/>
        <v>61092.900000000009</v>
      </c>
      <c r="G831" s="9">
        <f t="shared" si="128"/>
        <v>59895.000000000007</v>
      </c>
      <c r="H831" s="8">
        <f t="shared" si="129"/>
        <v>60893.25</v>
      </c>
      <c r="I831" s="8">
        <f t="shared" si="130"/>
        <v>914.91123749793303</v>
      </c>
      <c r="J831" s="8">
        <f t="shared" si="131"/>
        <v>1.5024838344117502</v>
      </c>
    </row>
    <row r="832" spans="1:10" ht="15.75" x14ac:dyDescent="0.25">
      <c r="A832" s="19">
        <v>811</v>
      </c>
      <c r="B832" s="1" t="s">
        <v>838</v>
      </c>
      <c r="C832" s="2" t="s">
        <v>14</v>
      </c>
      <c r="D832" s="4">
        <v>105270.00000000001</v>
      </c>
      <c r="E832" s="8">
        <f t="shared" si="126"/>
        <v>108428.10000000002</v>
      </c>
      <c r="F832" s="8">
        <f t="shared" si="127"/>
        <v>107375.40000000002</v>
      </c>
      <c r="G832" s="9">
        <f t="shared" si="128"/>
        <v>105270.00000000001</v>
      </c>
      <c r="H832" s="8">
        <f t="shared" si="129"/>
        <v>107024.50000000001</v>
      </c>
      <c r="I832" s="8">
        <f t="shared" si="130"/>
        <v>1608.0258113600078</v>
      </c>
      <c r="J832" s="8">
        <f t="shared" si="131"/>
        <v>1.5024838344117539</v>
      </c>
    </row>
    <row r="833" spans="1:10" ht="15.75" x14ac:dyDescent="0.25">
      <c r="A833" s="19">
        <v>812</v>
      </c>
      <c r="B833" s="1" t="s">
        <v>839</v>
      </c>
      <c r="C833" s="2" t="s">
        <v>14</v>
      </c>
      <c r="D833" s="4">
        <v>104544.00000000001</v>
      </c>
      <c r="E833" s="8">
        <f t="shared" si="126"/>
        <v>107680.32000000002</v>
      </c>
      <c r="F833" s="8">
        <f t="shared" si="127"/>
        <v>106634.88000000002</v>
      </c>
      <c r="G833" s="9">
        <f t="shared" si="128"/>
        <v>104544.00000000001</v>
      </c>
      <c r="H833" s="8">
        <f t="shared" si="129"/>
        <v>106286.40000000002</v>
      </c>
      <c r="I833" s="8">
        <f t="shared" si="130"/>
        <v>1596.9359781782146</v>
      </c>
      <c r="J833" s="8">
        <f t="shared" si="131"/>
        <v>1.5024838344117537</v>
      </c>
    </row>
    <row r="834" spans="1:10" ht="15.75" x14ac:dyDescent="0.25">
      <c r="A834" s="19">
        <v>813</v>
      </c>
      <c r="B834" s="1" t="s">
        <v>840</v>
      </c>
      <c r="C834" s="2" t="s">
        <v>14</v>
      </c>
      <c r="D834" s="4">
        <v>69278.55</v>
      </c>
      <c r="E834" s="8">
        <f t="shared" si="126"/>
        <v>71356.906500000012</v>
      </c>
      <c r="F834" s="8">
        <f t="shared" si="127"/>
        <v>70664.120999999999</v>
      </c>
      <c r="G834" s="9">
        <f t="shared" si="128"/>
        <v>69278.55</v>
      </c>
      <c r="H834" s="8">
        <f t="shared" si="129"/>
        <v>70433.192500000005</v>
      </c>
      <c r="I834" s="8">
        <f t="shared" si="130"/>
        <v>1058.2473313726132</v>
      </c>
      <c r="J834" s="8">
        <f t="shared" si="131"/>
        <v>1.5024838344117557</v>
      </c>
    </row>
    <row r="835" spans="1:10" ht="15.75" x14ac:dyDescent="0.25">
      <c r="A835" s="19">
        <v>814</v>
      </c>
      <c r="B835" s="1" t="s">
        <v>841</v>
      </c>
      <c r="C835" s="2" t="s">
        <v>14</v>
      </c>
      <c r="D835" s="4">
        <v>167146.98000000001</v>
      </c>
      <c r="E835" s="8">
        <f t="shared" si="126"/>
        <v>172161.38940000001</v>
      </c>
      <c r="F835" s="8">
        <f t="shared" si="127"/>
        <v>170489.91960000002</v>
      </c>
      <c r="G835" s="9">
        <f t="shared" si="128"/>
        <v>167146.98000000001</v>
      </c>
      <c r="H835" s="8">
        <f t="shared" si="129"/>
        <v>169932.76300000001</v>
      </c>
      <c r="I835" s="8">
        <f t="shared" si="130"/>
        <v>2553.2122934442359</v>
      </c>
      <c r="J835" s="8">
        <f t="shared" si="131"/>
        <v>1.5024838344117526</v>
      </c>
    </row>
    <row r="836" spans="1:10" ht="15.75" x14ac:dyDescent="0.25">
      <c r="A836" s="19">
        <v>815</v>
      </c>
      <c r="B836" s="1" t="s">
        <v>842</v>
      </c>
      <c r="C836" s="2" t="s">
        <v>14</v>
      </c>
      <c r="D836" s="4">
        <v>423996.70500000002</v>
      </c>
      <c r="E836" s="8">
        <f t="shared" si="126"/>
        <v>436716.60615000001</v>
      </c>
      <c r="F836" s="8">
        <f t="shared" si="127"/>
        <v>432476.63910000003</v>
      </c>
      <c r="G836" s="9">
        <f t="shared" si="128"/>
        <v>423996.70500000002</v>
      </c>
      <c r="H836" s="8">
        <f t="shared" si="129"/>
        <v>431063.31675</v>
      </c>
      <c r="I836" s="8">
        <f t="shared" si="130"/>
        <v>6476.6566502478681</v>
      </c>
      <c r="J836" s="8">
        <f t="shared" si="131"/>
        <v>1.5024838344117502</v>
      </c>
    </row>
    <row r="837" spans="1:10" ht="15.75" x14ac:dyDescent="0.25">
      <c r="A837" s="19">
        <v>816</v>
      </c>
      <c r="B837" s="1" t="s">
        <v>843</v>
      </c>
      <c r="C837" s="2" t="s">
        <v>14</v>
      </c>
      <c r="D837" s="4">
        <v>279510</v>
      </c>
      <c r="E837" s="8">
        <f t="shared" si="126"/>
        <v>287895.3</v>
      </c>
      <c r="F837" s="8">
        <f t="shared" si="127"/>
        <v>285100.2</v>
      </c>
      <c r="G837" s="9">
        <f t="shared" si="128"/>
        <v>279510</v>
      </c>
      <c r="H837" s="8">
        <f t="shared" si="129"/>
        <v>284168.5</v>
      </c>
      <c r="I837" s="8">
        <f t="shared" si="130"/>
        <v>4269.5857749903525</v>
      </c>
      <c r="J837" s="8">
        <f t="shared" si="131"/>
        <v>1.5024838344117495</v>
      </c>
    </row>
    <row r="838" spans="1:10" ht="15.75" x14ac:dyDescent="0.25">
      <c r="A838" s="19">
        <v>817</v>
      </c>
      <c r="B838" s="1" t="s">
        <v>844</v>
      </c>
      <c r="C838" s="2" t="s">
        <v>14</v>
      </c>
      <c r="D838" s="4">
        <v>210534.55499999999</v>
      </c>
      <c r="E838" s="8">
        <f t="shared" si="126"/>
        <v>216850.59164999999</v>
      </c>
      <c r="F838" s="8">
        <f t="shared" si="127"/>
        <v>214745.24609999999</v>
      </c>
      <c r="G838" s="9">
        <f t="shared" si="128"/>
        <v>210534.55499999999</v>
      </c>
      <c r="H838" s="8">
        <f t="shared" si="129"/>
        <v>214043.46424999999</v>
      </c>
      <c r="I838" s="8">
        <f t="shared" si="130"/>
        <v>3215.9684489711422</v>
      </c>
      <c r="J838" s="8">
        <f t="shared" si="131"/>
        <v>1.5024838344117495</v>
      </c>
    </row>
    <row r="839" spans="1:10" ht="15.75" x14ac:dyDescent="0.25">
      <c r="A839" s="19">
        <v>818</v>
      </c>
      <c r="B839" s="1" t="s">
        <v>845</v>
      </c>
      <c r="C839" s="2" t="s">
        <v>14</v>
      </c>
      <c r="D839" s="4">
        <v>297660</v>
      </c>
      <c r="E839" s="8">
        <f t="shared" si="126"/>
        <v>306589.8</v>
      </c>
      <c r="F839" s="8">
        <f t="shared" si="127"/>
        <v>303613.2</v>
      </c>
      <c r="G839" s="9">
        <f t="shared" si="128"/>
        <v>297660</v>
      </c>
      <c r="H839" s="8">
        <f t="shared" si="129"/>
        <v>302621</v>
      </c>
      <c r="I839" s="8">
        <f t="shared" si="130"/>
        <v>4546.8316045351812</v>
      </c>
      <c r="J839" s="8">
        <f t="shared" si="131"/>
        <v>1.5024838344117497</v>
      </c>
    </row>
    <row r="840" spans="1:10" ht="15.75" x14ac:dyDescent="0.25">
      <c r="A840" s="19">
        <v>819</v>
      </c>
      <c r="B840" s="1" t="s">
        <v>846</v>
      </c>
      <c r="C840" s="2" t="s">
        <v>14</v>
      </c>
      <c r="D840" s="4">
        <v>39949.965000000004</v>
      </c>
      <c r="E840" s="8">
        <f t="shared" si="126"/>
        <v>41148.463950000005</v>
      </c>
      <c r="F840" s="8">
        <f t="shared" si="127"/>
        <v>40748.964300000007</v>
      </c>
      <c r="G840" s="9">
        <f t="shared" si="128"/>
        <v>39949.965000000004</v>
      </c>
      <c r="H840" s="8">
        <f t="shared" si="129"/>
        <v>40615.797750000005</v>
      </c>
      <c r="I840" s="8">
        <f t="shared" si="130"/>
        <v>610.24579541112246</v>
      </c>
      <c r="J840" s="8">
        <f t="shared" si="131"/>
        <v>1.5024838344117526</v>
      </c>
    </row>
    <row r="841" spans="1:10" ht="15.75" x14ac:dyDescent="0.25">
      <c r="A841" s="19">
        <v>820</v>
      </c>
      <c r="B841" s="1" t="s">
        <v>847</v>
      </c>
      <c r="C841" s="2" t="s">
        <v>14</v>
      </c>
      <c r="D841" s="4">
        <v>33141.9</v>
      </c>
      <c r="E841" s="8">
        <f t="shared" si="126"/>
        <v>34136.156999999999</v>
      </c>
      <c r="F841" s="8">
        <f t="shared" si="127"/>
        <v>33804.738000000005</v>
      </c>
      <c r="G841" s="9">
        <f t="shared" si="128"/>
        <v>33141.9</v>
      </c>
      <c r="H841" s="8">
        <f t="shared" si="129"/>
        <v>33694.265000000007</v>
      </c>
      <c r="I841" s="8">
        <f t="shared" si="130"/>
        <v>506.25088474885592</v>
      </c>
      <c r="J841" s="8">
        <f t="shared" si="131"/>
        <v>1.5024838344117488</v>
      </c>
    </row>
    <row r="842" spans="1:10" ht="15.75" x14ac:dyDescent="0.25">
      <c r="A842" s="19">
        <v>821</v>
      </c>
      <c r="B842" s="1" t="s">
        <v>848</v>
      </c>
      <c r="C842" s="2" t="s">
        <v>14</v>
      </c>
      <c r="D842" s="4">
        <v>50112.15</v>
      </c>
      <c r="E842" s="8">
        <f t="shared" si="126"/>
        <v>51615.514500000005</v>
      </c>
      <c r="F842" s="8">
        <f t="shared" si="127"/>
        <v>51114.393000000004</v>
      </c>
      <c r="G842" s="9">
        <f t="shared" si="128"/>
        <v>50112.15</v>
      </c>
      <c r="H842" s="8">
        <f t="shared" si="129"/>
        <v>50947.352500000008</v>
      </c>
      <c r="I842" s="8">
        <f t="shared" si="130"/>
        <v>765.47573537327276</v>
      </c>
      <c r="J842" s="8">
        <f t="shared" si="131"/>
        <v>1.5024838344117539</v>
      </c>
    </row>
    <row r="843" spans="1:10" ht="15.75" x14ac:dyDescent="0.25">
      <c r="A843" s="19">
        <v>822</v>
      </c>
      <c r="B843" s="1" t="s">
        <v>849</v>
      </c>
      <c r="C843" s="2" t="s">
        <v>14</v>
      </c>
      <c r="D843" s="4">
        <v>29678.880000000001</v>
      </c>
      <c r="E843" s="8">
        <f t="shared" si="126"/>
        <v>30569.246400000004</v>
      </c>
      <c r="F843" s="8">
        <f t="shared" si="127"/>
        <v>30272.457600000002</v>
      </c>
      <c r="G843" s="9">
        <f t="shared" si="128"/>
        <v>29678.880000000001</v>
      </c>
      <c r="H843" s="8">
        <f t="shared" si="129"/>
        <v>30173.528000000002</v>
      </c>
      <c r="I843" s="8">
        <f t="shared" si="130"/>
        <v>453.35238047170446</v>
      </c>
      <c r="J843" s="8">
        <f t="shared" si="131"/>
        <v>1.5024838344117546</v>
      </c>
    </row>
    <row r="844" spans="1:10" ht="15.75" x14ac:dyDescent="0.25">
      <c r="A844" s="19">
        <v>823</v>
      </c>
      <c r="B844" s="1" t="s">
        <v>850</v>
      </c>
      <c r="C844" s="2" t="s">
        <v>14</v>
      </c>
      <c r="D844" s="4">
        <v>43923</v>
      </c>
      <c r="E844" s="8">
        <f t="shared" si="126"/>
        <v>45240.69</v>
      </c>
      <c r="F844" s="8">
        <f t="shared" si="127"/>
        <v>44801.46</v>
      </c>
      <c r="G844" s="9">
        <f t="shared" si="128"/>
        <v>43923</v>
      </c>
      <c r="H844" s="8">
        <f t="shared" si="129"/>
        <v>44655.049999999996</v>
      </c>
      <c r="I844" s="8">
        <f t="shared" si="130"/>
        <v>670.93490749848547</v>
      </c>
      <c r="J844" s="8">
        <f t="shared" si="131"/>
        <v>1.502483834411753</v>
      </c>
    </row>
    <row r="845" spans="1:10" ht="15.75" x14ac:dyDescent="0.25">
      <c r="A845" s="19">
        <v>824</v>
      </c>
      <c r="B845" s="1" t="s">
        <v>851</v>
      </c>
      <c r="C845" s="2" t="s">
        <v>14</v>
      </c>
      <c r="D845" s="4">
        <v>104887.035</v>
      </c>
      <c r="E845" s="8">
        <f t="shared" si="126"/>
        <v>108033.64605000001</v>
      </c>
      <c r="F845" s="8">
        <f t="shared" si="127"/>
        <v>106984.7757</v>
      </c>
      <c r="G845" s="9">
        <f t="shared" si="128"/>
        <v>104887.035</v>
      </c>
      <c r="H845" s="8">
        <f t="shared" si="129"/>
        <v>106635.15225</v>
      </c>
      <c r="I845" s="8">
        <f t="shared" si="130"/>
        <v>1602.1759243566107</v>
      </c>
      <c r="J845" s="8">
        <f t="shared" si="131"/>
        <v>1.5024838344117528</v>
      </c>
    </row>
    <row r="846" spans="1:10" ht="15.75" x14ac:dyDescent="0.25">
      <c r="A846" s="19">
        <v>825</v>
      </c>
      <c r="B846" s="1" t="s">
        <v>852</v>
      </c>
      <c r="C846" s="2" t="s">
        <v>14</v>
      </c>
      <c r="D846" s="4">
        <v>71874</v>
      </c>
      <c r="E846" s="8">
        <f t="shared" si="126"/>
        <v>74030.22</v>
      </c>
      <c r="F846" s="8">
        <f t="shared" si="127"/>
        <v>73311.48</v>
      </c>
      <c r="G846" s="9">
        <f t="shared" si="128"/>
        <v>71874</v>
      </c>
      <c r="H846" s="8">
        <f t="shared" si="129"/>
        <v>73071.900000000009</v>
      </c>
      <c r="I846" s="8">
        <f t="shared" si="130"/>
        <v>1097.8934849975203</v>
      </c>
      <c r="J846" s="8">
        <f t="shared" si="131"/>
        <v>1.502483834411751</v>
      </c>
    </row>
    <row r="847" spans="1:10" ht="15.75" x14ac:dyDescent="0.25">
      <c r="A847" s="19">
        <v>826</v>
      </c>
      <c r="B847" s="1" t="s">
        <v>853</v>
      </c>
      <c r="C847" s="2" t="s">
        <v>14</v>
      </c>
      <c r="D847" s="4">
        <v>292870.21499999997</v>
      </c>
      <c r="E847" s="8">
        <f t="shared" si="126"/>
        <v>301656.32144999999</v>
      </c>
      <c r="F847" s="8">
        <f t="shared" si="127"/>
        <v>298727.61929999996</v>
      </c>
      <c r="G847" s="9">
        <f t="shared" si="128"/>
        <v>292870.21499999997</v>
      </c>
      <c r="H847" s="8">
        <f t="shared" si="129"/>
        <v>297751.38524999999</v>
      </c>
      <c r="I847" s="8">
        <f t="shared" si="130"/>
        <v>4473.6664301183127</v>
      </c>
      <c r="J847" s="8">
        <f t="shared" si="131"/>
        <v>1.5024838344117537</v>
      </c>
    </row>
    <row r="848" spans="1:10" x14ac:dyDescent="0.25">
      <c r="A848" s="14"/>
      <c r="B848" s="5" t="s">
        <v>854</v>
      </c>
      <c r="C848" s="7"/>
      <c r="D848" s="16"/>
      <c r="E848" s="16"/>
      <c r="F848" s="16"/>
      <c r="G848" s="18"/>
      <c r="H848" s="16"/>
      <c r="I848" s="16"/>
      <c r="J848" s="16"/>
    </row>
    <row r="849" spans="1:10" ht="15.75" x14ac:dyDescent="0.25">
      <c r="A849" s="19">
        <v>827</v>
      </c>
      <c r="B849" s="1" t="s">
        <v>855</v>
      </c>
      <c r="C849" s="2" t="s">
        <v>14</v>
      </c>
      <c r="D849" s="4">
        <v>916575.00000000012</v>
      </c>
      <c r="E849" s="8">
        <f t="shared" ref="E849:E869" si="132">D849*1.03</f>
        <v>944072.25000000012</v>
      </c>
      <c r="F849" s="8">
        <f t="shared" ref="F849:F869" si="133">D849*1.02</f>
        <v>934906.50000000012</v>
      </c>
      <c r="G849" s="9">
        <f t="shared" ref="G849:G869" si="134">MIN(D849:F849)</f>
        <v>916575.00000000012</v>
      </c>
      <c r="H849" s="8">
        <f t="shared" ref="H849:H869" si="135">AVERAGE(D849:F849)</f>
        <v>931851.25000000012</v>
      </c>
      <c r="I849" s="8">
        <f t="shared" ref="I849:I869" si="136">STDEV(D849:F849)</f>
        <v>14000.91439201383</v>
      </c>
      <c r="J849" s="8">
        <f t="shared" ref="J849:J869" si="137">I849/H849%</f>
        <v>1.5024838344117508</v>
      </c>
    </row>
    <row r="850" spans="1:10" ht="15.75" x14ac:dyDescent="0.25">
      <c r="A850" s="19">
        <v>828</v>
      </c>
      <c r="B850" s="1" t="s">
        <v>856</v>
      </c>
      <c r="C850" s="2" t="s">
        <v>14</v>
      </c>
      <c r="D850" s="4">
        <v>840867.72</v>
      </c>
      <c r="E850" s="8">
        <f t="shared" si="132"/>
        <v>866093.75159999996</v>
      </c>
      <c r="F850" s="8">
        <f t="shared" si="133"/>
        <v>857685.07440000004</v>
      </c>
      <c r="G850" s="9">
        <f t="shared" si="134"/>
        <v>840867.72</v>
      </c>
      <c r="H850" s="8">
        <f t="shared" si="135"/>
        <v>854882.18200000003</v>
      </c>
      <c r="I850" s="8">
        <f t="shared" si="136"/>
        <v>12844.466587816443</v>
      </c>
      <c r="J850" s="8">
        <f t="shared" si="137"/>
        <v>1.5024838344117508</v>
      </c>
    </row>
    <row r="851" spans="1:10" ht="15.75" x14ac:dyDescent="0.25">
      <c r="A851" s="19">
        <v>829</v>
      </c>
      <c r="B851" s="1" t="s">
        <v>857</v>
      </c>
      <c r="C851" s="2" t="s">
        <v>14</v>
      </c>
      <c r="D851" s="4">
        <v>987153.09</v>
      </c>
      <c r="E851" s="8">
        <f t="shared" si="132"/>
        <v>1016767.6827</v>
      </c>
      <c r="F851" s="8">
        <f t="shared" si="133"/>
        <v>1006896.1518</v>
      </c>
      <c r="G851" s="9">
        <f t="shared" si="134"/>
        <v>987153.09</v>
      </c>
      <c r="H851" s="8">
        <f t="shared" si="135"/>
        <v>1003605.6415</v>
      </c>
      <c r="I851" s="8">
        <f t="shared" si="136"/>
        <v>15079.012524781869</v>
      </c>
      <c r="J851" s="8">
        <f t="shared" si="137"/>
        <v>1.5024838344117526</v>
      </c>
    </row>
    <row r="852" spans="1:10" ht="15.75" x14ac:dyDescent="0.25">
      <c r="A852" s="19">
        <v>830</v>
      </c>
      <c r="B852" s="1" t="s">
        <v>858</v>
      </c>
      <c r="C852" s="2" t="s">
        <v>14</v>
      </c>
      <c r="D852" s="4">
        <v>638880</v>
      </c>
      <c r="E852" s="8">
        <f t="shared" si="132"/>
        <v>658046.4</v>
      </c>
      <c r="F852" s="8">
        <f t="shared" si="133"/>
        <v>651657.6</v>
      </c>
      <c r="G852" s="9">
        <f t="shared" si="134"/>
        <v>638880</v>
      </c>
      <c r="H852" s="8">
        <f t="shared" si="135"/>
        <v>649528</v>
      </c>
      <c r="I852" s="8">
        <f t="shared" si="136"/>
        <v>9759.0531999779651</v>
      </c>
      <c r="J852" s="8">
        <f t="shared" si="137"/>
        <v>1.5024838344117522</v>
      </c>
    </row>
    <row r="853" spans="1:10" ht="15.75" x14ac:dyDescent="0.25">
      <c r="A853" s="19">
        <v>831</v>
      </c>
      <c r="B853" s="1" t="s">
        <v>859</v>
      </c>
      <c r="C853" s="2" t="s">
        <v>14</v>
      </c>
      <c r="D853" s="4">
        <v>566711.97</v>
      </c>
      <c r="E853" s="8">
        <f t="shared" si="132"/>
        <v>583713.32909999997</v>
      </c>
      <c r="F853" s="8">
        <f t="shared" si="133"/>
        <v>578046.20939999993</v>
      </c>
      <c r="G853" s="9">
        <f t="shared" si="134"/>
        <v>566711.97</v>
      </c>
      <c r="H853" s="8">
        <f t="shared" si="135"/>
        <v>576157.16949999996</v>
      </c>
      <c r="I853" s="8">
        <f t="shared" si="136"/>
        <v>8656.6683325418071</v>
      </c>
      <c r="J853" s="8">
        <f t="shared" si="137"/>
        <v>1.5024838344117504</v>
      </c>
    </row>
    <row r="854" spans="1:10" ht="15.75" x14ac:dyDescent="0.25">
      <c r="A854" s="19">
        <v>832</v>
      </c>
      <c r="B854" s="1" t="s">
        <v>860</v>
      </c>
      <c r="C854" s="2" t="s">
        <v>14</v>
      </c>
      <c r="D854" s="4">
        <v>1302520.2300000002</v>
      </c>
      <c r="E854" s="8">
        <f t="shared" si="132"/>
        <v>1341595.8369000002</v>
      </c>
      <c r="F854" s="8">
        <f t="shared" si="133"/>
        <v>1328570.6346000002</v>
      </c>
      <c r="G854" s="9">
        <f t="shared" si="134"/>
        <v>1302520.2300000002</v>
      </c>
      <c r="H854" s="8">
        <f t="shared" si="135"/>
        <v>1324228.9005000002</v>
      </c>
      <c r="I854" s="8">
        <f t="shared" si="136"/>
        <v>19896.325160620978</v>
      </c>
      <c r="J854" s="8">
        <f t="shared" si="137"/>
        <v>1.5024838344117513</v>
      </c>
    </row>
    <row r="855" spans="1:10" ht="15.75" x14ac:dyDescent="0.25">
      <c r="A855" s="19">
        <v>833</v>
      </c>
      <c r="B855" s="1" t="s">
        <v>861</v>
      </c>
      <c r="C855" s="2" t="s">
        <v>14</v>
      </c>
      <c r="D855" s="4">
        <v>1742400.0000000002</v>
      </c>
      <c r="E855" s="8">
        <f t="shared" si="132"/>
        <v>1794672.0000000002</v>
      </c>
      <c r="F855" s="8">
        <f t="shared" si="133"/>
        <v>1777248.0000000002</v>
      </c>
      <c r="G855" s="9">
        <f t="shared" si="134"/>
        <v>1742400.0000000002</v>
      </c>
      <c r="H855" s="8">
        <f t="shared" si="135"/>
        <v>1771440.0000000002</v>
      </c>
      <c r="I855" s="8">
        <f t="shared" si="136"/>
        <v>26615.599636303519</v>
      </c>
      <c r="J855" s="8">
        <f t="shared" si="137"/>
        <v>1.5024838344117508</v>
      </c>
    </row>
    <row r="856" spans="1:10" ht="15.75" x14ac:dyDescent="0.25">
      <c r="A856" s="19">
        <v>834</v>
      </c>
      <c r="B856" s="1" t="s">
        <v>862</v>
      </c>
      <c r="C856" s="2" t="s">
        <v>14</v>
      </c>
      <c r="D856" s="4">
        <v>2504700</v>
      </c>
      <c r="E856" s="8">
        <f t="shared" si="132"/>
        <v>2579841</v>
      </c>
      <c r="F856" s="8">
        <f t="shared" si="133"/>
        <v>2554794</v>
      </c>
      <c r="G856" s="9">
        <f t="shared" si="134"/>
        <v>2504700</v>
      </c>
      <c r="H856" s="8">
        <f t="shared" si="135"/>
        <v>2546445</v>
      </c>
      <c r="I856" s="8">
        <f t="shared" si="136"/>
        <v>38259.924477186309</v>
      </c>
      <c r="J856" s="8">
        <f t="shared" si="137"/>
        <v>1.5024838344117508</v>
      </c>
    </row>
    <row r="857" spans="1:10" ht="15.75" x14ac:dyDescent="0.25">
      <c r="A857" s="19">
        <v>835</v>
      </c>
      <c r="B857" s="1" t="s">
        <v>863</v>
      </c>
      <c r="C857" s="2" t="s">
        <v>14</v>
      </c>
      <c r="D857" s="4">
        <v>990990.00000000012</v>
      </c>
      <c r="E857" s="8">
        <f t="shared" si="132"/>
        <v>1020719.7000000002</v>
      </c>
      <c r="F857" s="8">
        <f t="shared" si="133"/>
        <v>1010809.8000000002</v>
      </c>
      <c r="G857" s="9">
        <f t="shared" si="134"/>
        <v>990990.00000000012</v>
      </c>
      <c r="H857" s="8">
        <f t="shared" si="135"/>
        <v>1007506.5000000001</v>
      </c>
      <c r="I857" s="8">
        <f t="shared" si="136"/>
        <v>15137.622293147662</v>
      </c>
      <c r="J857" s="8">
        <f t="shared" si="137"/>
        <v>1.5024838344117544</v>
      </c>
    </row>
    <row r="858" spans="1:10" ht="15.75" x14ac:dyDescent="0.25">
      <c r="A858" s="19">
        <v>836</v>
      </c>
      <c r="B858" s="1" t="s">
        <v>864</v>
      </c>
      <c r="C858" s="2" t="s">
        <v>14</v>
      </c>
      <c r="D858" s="4">
        <v>455746.50000000006</v>
      </c>
      <c r="E858" s="8">
        <f t="shared" si="132"/>
        <v>469418.89500000008</v>
      </c>
      <c r="F858" s="8">
        <f t="shared" si="133"/>
        <v>464861.43000000005</v>
      </c>
      <c r="G858" s="9">
        <f t="shared" si="134"/>
        <v>455746.50000000006</v>
      </c>
      <c r="H858" s="8">
        <f t="shared" si="135"/>
        <v>463342.27500000008</v>
      </c>
      <c r="I858" s="8">
        <f t="shared" si="136"/>
        <v>6961.6427798706463</v>
      </c>
      <c r="J858" s="8">
        <f t="shared" si="137"/>
        <v>1.5024838344117522</v>
      </c>
    </row>
    <row r="859" spans="1:10" ht="31.5" x14ac:dyDescent="0.25">
      <c r="A859" s="19">
        <v>837</v>
      </c>
      <c r="B859" s="1" t="s">
        <v>865</v>
      </c>
      <c r="C859" s="2" t="s">
        <v>14</v>
      </c>
      <c r="D859" s="4">
        <v>118991.40000000001</v>
      </c>
      <c r="E859" s="8">
        <f t="shared" si="132"/>
        <v>122561.14200000001</v>
      </c>
      <c r="F859" s="8">
        <f t="shared" si="133"/>
        <v>121371.22800000002</v>
      </c>
      <c r="G859" s="9">
        <f t="shared" si="134"/>
        <v>118991.40000000001</v>
      </c>
      <c r="H859" s="8">
        <f t="shared" si="135"/>
        <v>120974.59000000001</v>
      </c>
      <c r="I859" s="8">
        <f t="shared" si="136"/>
        <v>1817.6236584958947</v>
      </c>
      <c r="J859" s="8">
        <f t="shared" si="137"/>
        <v>1.5024838344117508</v>
      </c>
    </row>
    <row r="860" spans="1:10" ht="15.75" x14ac:dyDescent="0.25">
      <c r="A860" s="19">
        <v>838</v>
      </c>
      <c r="B860" s="1" t="s">
        <v>866</v>
      </c>
      <c r="C860" s="2" t="s">
        <v>14</v>
      </c>
      <c r="D860" s="4">
        <v>95597.865000000005</v>
      </c>
      <c r="E860" s="8">
        <f t="shared" si="132"/>
        <v>98465.800950000004</v>
      </c>
      <c r="F860" s="8">
        <f t="shared" si="133"/>
        <v>97509.8223</v>
      </c>
      <c r="G860" s="9">
        <f t="shared" si="134"/>
        <v>95597.865000000005</v>
      </c>
      <c r="H860" s="8">
        <f t="shared" si="135"/>
        <v>97191.162750000003</v>
      </c>
      <c r="I860" s="8">
        <f t="shared" si="136"/>
        <v>1460.2815087955642</v>
      </c>
      <c r="J860" s="8">
        <f t="shared" si="137"/>
        <v>1.5024838344117497</v>
      </c>
    </row>
    <row r="861" spans="1:10" ht="31.5" x14ac:dyDescent="0.25">
      <c r="A861" s="19">
        <v>839</v>
      </c>
      <c r="B861" s="1" t="s">
        <v>867</v>
      </c>
      <c r="C861" s="2" t="s">
        <v>14</v>
      </c>
      <c r="D861" s="4">
        <v>167706</v>
      </c>
      <c r="E861" s="8">
        <f t="shared" si="132"/>
        <v>172737.18</v>
      </c>
      <c r="F861" s="8">
        <f t="shared" si="133"/>
        <v>171060.12</v>
      </c>
      <c r="G861" s="9">
        <f t="shared" si="134"/>
        <v>167706</v>
      </c>
      <c r="H861" s="8">
        <f t="shared" si="135"/>
        <v>170501.1</v>
      </c>
      <c r="I861" s="8">
        <f t="shared" si="136"/>
        <v>2561.75146499421</v>
      </c>
      <c r="J861" s="8">
        <f t="shared" si="137"/>
        <v>1.5024838344117486</v>
      </c>
    </row>
    <row r="862" spans="1:10" ht="31.5" x14ac:dyDescent="0.25">
      <c r="A862" s="19">
        <v>840</v>
      </c>
      <c r="B862" s="1" t="s">
        <v>868</v>
      </c>
      <c r="C862" s="2" t="s">
        <v>14</v>
      </c>
      <c r="D862" s="4">
        <v>161070.36000000002</v>
      </c>
      <c r="E862" s="8">
        <f t="shared" si="132"/>
        <v>165902.47080000001</v>
      </c>
      <c r="F862" s="8">
        <f t="shared" si="133"/>
        <v>164291.76720000003</v>
      </c>
      <c r="G862" s="9">
        <f t="shared" si="134"/>
        <v>161070.36000000002</v>
      </c>
      <c r="H862" s="8">
        <f t="shared" si="135"/>
        <v>163754.86600000001</v>
      </c>
      <c r="I862" s="8">
        <f t="shared" si="136"/>
        <v>2460.3903897126238</v>
      </c>
      <c r="J862" s="8">
        <f t="shared" si="137"/>
        <v>1.5024838344117504</v>
      </c>
    </row>
    <row r="863" spans="1:10" ht="15.75" x14ac:dyDescent="0.25">
      <c r="A863" s="19">
        <v>841</v>
      </c>
      <c r="B863" s="1" t="s">
        <v>869</v>
      </c>
      <c r="C863" s="2" t="s">
        <v>14</v>
      </c>
      <c r="D863" s="4">
        <v>136125</v>
      </c>
      <c r="E863" s="8">
        <f t="shared" si="132"/>
        <v>140208.75</v>
      </c>
      <c r="F863" s="8">
        <f t="shared" si="133"/>
        <v>138847.5</v>
      </c>
      <c r="G863" s="9">
        <f t="shared" si="134"/>
        <v>136125</v>
      </c>
      <c r="H863" s="8">
        <f t="shared" si="135"/>
        <v>138393.75</v>
      </c>
      <c r="I863" s="8">
        <f t="shared" si="136"/>
        <v>2079.3437215862123</v>
      </c>
      <c r="J863" s="8">
        <f t="shared" si="137"/>
        <v>1.5024838344117508</v>
      </c>
    </row>
    <row r="864" spans="1:10" ht="15.75" x14ac:dyDescent="0.25">
      <c r="A864" s="19">
        <v>842</v>
      </c>
      <c r="B864" s="1" t="s">
        <v>870</v>
      </c>
      <c r="C864" s="2" t="s">
        <v>14</v>
      </c>
      <c r="D864" s="4">
        <v>179182.245</v>
      </c>
      <c r="E864" s="8">
        <f t="shared" si="132"/>
        <v>184557.71234999999</v>
      </c>
      <c r="F864" s="8">
        <f t="shared" si="133"/>
        <v>182765.88990000001</v>
      </c>
      <c r="G864" s="9">
        <f t="shared" si="134"/>
        <v>179182.245</v>
      </c>
      <c r="H864" s="8">
        <f t="shared" si="135"/>
        <v>182168.61575</v>
      </c>
      <c r="I864" s="8">
        <f t="shared" si="136"/>
        <v>2737.0540030154066</v>
      </c>
      <c r="J864" s="8">
        <f t="shared" si="137"/>
        <v>1.5024838344117497</v>
      </c>
    </row>
    <row r="865" spans="1:10" ht="15.75" x14ac:dyDescent="0.25">
      <c r="A865" s="19">
        <v>843</v>
      </c>
      <c r="B865" s="1" t="s">
        <v>871</v>
      </c>
      <c r="C865" s="2" t="s">
        <v>14</v>
      </c>
      <c r="D865" s="4">
        <v>33141.9</v>
      </c>
      <c r="E865" s="8">
        <f t="shared" si="132"/>
        <v>34136.156999999999</v>
      </c>
      <c r="F865" s="8">
        <f t="shared" si="133"/>
        <v>33804.738000000005</v>
      </c>
      <c r="G865" s="9">
        <f t="shared" si="134"/>
        <v>33141.9</v>
      </c>
      <c r="H865" s="8">
        <f t="shared" si="135"/>
        <v>33694.265000000007</v>
      </c>
      <c r="I865" s="8">
        <f t="shared" si="136"/>
        <v>506.25088474885592</v>
      </c>
      <c r="J865" s="8">
        <f t="shared" si="137"/>
        <v>1.5024838344117488</v>
      </c>
    </row>
    <row r="866" spans="1:10" ht="15.75" x14ac:dyDescent="0.25">
      <c r="A866" s="19">
        <v>844</v>
      </c>
      <c r="B866" s="1" t="s">
        <v>872</v>
      </c>
      <c r="C866" s="2" t="s">
        <v>14</v>
      </c>
      <c r="D866" s="4">
        <v>90047.595000000001</v>
      </c>
      <c r="E866" s="8">
        <f t="shared" si="132"/>
        <v>92749.022850000008</v>
      </c>
      <c r="F866" s="8">
        <f t="shared" si="133"/>
        <v>91848.546900000001</v>
      </c>
      <c r="G866" s="9">
        <f t="shared" si="134"/>
        <v>90047.595000000001</v>
      </c>
      <c r="H866" s="8">
        <f t="shared" si="135"/>
        <v>91548.388250000004</v>
      </c>
      <c r="I866" s="8">
        <f t="shared" si="136"/>
        <v>1375.49973412076</v>
      </c>
      <c r="J866" s="8">
        <f t="shared" si="137"/>
        <v>1.5024838344117541</v>
      </c>
    </row>
    <row r="867" spans="1:10" ht="15.75" x14ac:dyDescent="0.25">
      <c r="A867" s="19">
        <v>845</v>
      </c>
      <c r="B867" s="1" t="s">
        <v>873</v>
      </c>
      <c r="C867" s="2" t="s">
        <v>14</v>
      </c>
      <c r="D867" s="4">
        <v>50112.15</v>
      </c>
      <c r="E867" s="8">
        <f t="shared" si="132"/>
        <v>51615.514500000005</v>
      </c>
      <c r="F867" s="8">
        <f t="shared" si="133"/>
        <v>51114.393000000004</v>
      </c>
      <c r="G867" s="9">
        <f t="shared" si="134"/>
        <v>50112.15</v>
      </c>
      <c r="H867" s="8">
        <f t="shared" si="135"/>
        <v>50947.352500000008</v>
      </c>
      <c r="I867" s="8">
        <f t="shared" si="136"/>
        <v>765.47573537327276</v>
      </c>
      <c r="J867" s="8">
        <f t="shared" si="137"/>
        <v>1.5024838344117539</v>
      </c>
    </row>
    <row r="868" spans="1:10" ht="15.75" x14ac:dyDescent="0.25">
      <c r="A868" s="19">
        <v>846</v>
      </c>
      <c r="B868" s="1" t="s">
        <v>874</v>
      </c>
      <c r="C868" s="2" t="s">
        <v>14</v>
      </c>
      <c r="D868" s="4">
        <v>94614.134999999995</v>
      </c>
      <c r="E868" s="8">
        <f t="shared" si="132"/>
        <v>97452.559049999996</v>
      </c>
      <c r="F868" s="8">
        <f t="shared" si="133"/>
        <v>96506.417699999991</v>
      </c>
      <c r="G868" s="9">
        <f t="shared" si="134"/>
        <v>94614.134999999995</v>
      </c>
      <c r="H868" s="8">
        <f t="shared" si="135"/>
        <v>96191.037249999994</v>
      </c>
      <c r="I868" s="8">
        <f t="shared" si="136"/>
        <v>1445.2547848342358</v>
      </c>
      <c r="J868" s="8">
        <f t="shared" si="137"/>
        <v>1.502483834411751</v>
      </c>
    </row>
    <row r="869" spans="1:10" ht="15.75" x14ac:dyDescent="0.25">
      <c r="A869" s="19">
        <v>847</v>
      </c>
      <c r="B869" s="1" t="s">
        <v>875</v>
      </c>
      <c r="C869" s="2" t="s">
        <v>14</v>
      </c>
      <c r="D869" s="4">
        <v>195237.73499999999</v>
      </c>
      <c r="E869" s="8">
        <f t="shared" si="132"/>
        <v>201094.86705</v>
      </c>
      <c r="F869" s="8">
        <f t="shared" si="133"/>
        <v>199142.48969999998</v>
      </c>
      <c r="G869" s="9">
        <f t="shared" si="134"/>
        <v>195237.73499999999</v>
      </c>
      <c r="H869" s="8">
        <f t="shared" si="135"/>
        <v>198491.69724999997</v>
      </c>
      <c r="I869" s="8">
        <f t="shared" si="136"/>
        <v>2982.3056638307689</v>
      </c>
      <c r="J869" s="8">
        <f t="shared" si="137"/>
        <v>1.5024838344117537</v>
      </c>
    </row>
    <row r="870" spans="1:10" x14ac:dyDescent="0.25">
      <c r="A870" s="14"/>
      <c r="B870" s="5" t="s">
        <v>876</v>
      </c>
      <c r="C870" s="7"/>
      <c r="D870" s="16"/>
      <c r="E870" s="16"/>
      <c r="F870" s="16"/>
      <c r="G870" s="18"/>
      <c r="H870" s="16"/>
      <c r="I870" s="16"/>
      <c r="J870" s="16"/>
    </row>
    <row r="871" spans="1:10" ht="15.75" x14ac:dyDescent="0.25">
      <c r="A871" s="19">
        <v>848</v>
      </c>
      <c r="B871" s="1" t="s">
        <v>877</v>
      </c>
      <c r="C871" s="2" t="s">
        <v>14</v>
      </c>
      <c r="D871" s="4">
        <v>535425</v>
      </c>
      <c r="E871" s="8">
        <f t="shared" ref="E871:E884" si="138">D871*1.03</f>
        <v>551487.75</v>
      </c>
      <c r="F871" s="8">
        <f t="shared" ref="F871:F884" si="139">D871*1.02</f>
        <v>546133.5</v>
      </c>
      <c r="G871" s="9">
        <f t="shared" ref="G871:G884" si="140">MIN(D871:F871)</f>
        <v>535425</v>
      </c>
      <c r="H871" s="8">
        <f t="shared" ref="H871:H884" si="141">AVERAGE(D871:F871)</f>
        <v>544348.75</v>
      </c>
      <c r="I871" s="8">
        <f t="shared" ref="I871:I884" si="142">STDEV(D871:F871)</f>
        <v>8178.7519715724357</v>
      </c>
      <c r="J871" s="8">
        <f t="shared" ref="J871:J884" si="143">I871/H871%</f>
        <v>1.5024838344117508</v>
      </c>
    </row>
    <row r="872" spans="1:10" ht="15.75" x14ac:dyDescent="0.25">
      <c r="A872" s="19">
        <v>849</v>
      </c>
      <c r="B872" s="1" t="s">
        <v>878</v>
      </c>
      <c r="C872" s="2" t="s">
        <v>14</v>
      </c>
      <c r="D872" s="4">
        <v>426706.50000000006</v>
      </c>
      <c r="E872" s="8">
        <f t="shared" si="138"/>
        <v>439507.69500000007</v>
      </c>
      <c r="F872" s="8">
        <f t="shared" si="139"/>
        <v>435240.63000000006</v>
      </c>
      <c r="G872" s="9">
        <f t="shared" si="140"/>
        <v>426706.50000000006</v>
      </c>
      <c r="H872" s="8">
        <f t="shared" si="141"/>
        <v>433818.27500000008</v>
      </c>
      <c r="I872" s="8">
        <f t="shared" si="142"/>
        <v>6518.0494525989179</v>
      </c>
      <c r="J872" s="8">
        <f t="shared" si="143"/>
        <v>1.5024838344117515</v>
      </c>
    </row>
    <row r="873" spans="1:10" ht="15.75" x14ac:dyDescent="0.25">
      <c r="A873" s="19">
        <v>850</v>
      </c>
      <c r="B873" s="1" t="s">
        <v>879</v>
      </c>
      <c r="C873" s="2" t="s">
        <v>14</v>
      </c>
      <c r="D873" s="4">
        <v>1190640</v>
      </c>
      <c r="E873" s="8">
        <f t="shared" si="138"/>
        <v>1226359.2</v>
      </c>
      <c r="F873" s="8">
        <f t="shared" si="139"/>
        <v>1214452.8</v>
      </c>
      <c r="G873" s="9">
        <f t="shared" si="140"/>
        <v>1190640</v>
      </c>
      <c r="H873" s="8">
        <f t="shared" si="141"/>
        <v>1210484</v>
      </c>
      <c r="I873" s="8">
        <f t="shared" si="142"/>
        <v>18187.326418140725</v>
      </c>
      <c r="J873" s="8">
        <f t="shared" si="143"/>
        <v>1.5024838344117497</v>
      </c>
    </row>
    <row r="874" spans="1:10" ht="15.75" x14ac:dyDescent="0.25">
      <c r="A874" s="19">
        <v>851</v>
      </c>
      <c r="B874" s="1" t="s">
        <v>880</v>
      </c>
      <c r="C874" s="2" t="s">
        <v>14</v>
      </c>
      <c r="D874" s="4">
        <v>1108420.5</v>
      </c>
      <c r="E874" s="8">
        <f t="shared" si="138"/>
        <v>1141673.115</v>
      </c>
      <c r="F874" s="8">
        <f t="shared" si="139"/>
        <v>1130588.9099999999</v>
      </c>
      <c r="G874" s="9">
        <f t="shared" si="140"/>
        <v>1108420.5</v>
      </c>
      <c r="H874" s="8">
        <f t="shared" si="141"/>
        <v>1126894.175</v>
      </c>
      <c r="I874" s="8">
        <f t="shared" si="142"/>
        <v>16931.402810302654</v>
      </c>
      <c r="J874" s="8">
        <f t="shared" si="143"/>
        <v>1.5024838344117497</v>
      </c>
    </row>
    <row r="875" spans="1:10" ht="15.75" x14ac:dyDescent="0.25">
      <c r="A875" s="19">
        <v>852</v>
      </c>
      <c r="B875" s="1" t="s">
        <v>881</v>
      </c>
      <c r="C875" s="2" t="s">
        <v>14</v>
      </c>
      <c r="D875" s="4">
        <v>1497375.0000000002</v>
      </c>
      <c r="E875" s="8">
        <f t="shared" si="138"/>
        <v>1542296.2500000002</v>
      </c>
      <c r="F875" s="8">
        <f t="shared" si="139"/>
        <v>1527322.5000000002</v>
      </c>
      <c r="G875" s="9">
        <f t="shared" si="140"/>
        <v>1497375.0000000002</v>
      </c>
      <c r="H875" s="8">
        <f t="shared" si="141"/>
        <v>1522331.2500000002</v>
      </c>
      <c r="I875" s="8">
        <f t="shared" si="142"/>
        <v>22872.780937448337</v>
      </c>
      <c r="J875" s="8">
        <f t="shared" si="143"/>
        <v>1.5024838344117506</v>
      </c>
    </row>
    <row r="876" spans="1:10" ht="15.75" x14ac:dyDescent="0.25">
      <c r="A876" s="19">
        <v>853</v>
      </c>
      <c r="B876" s="1" t="s">
        <v>882</v>
      </c>
      <c r="C876" s="2" t="s">
        <v>14</v>
      </c>
      <c r="D876" s="4">
        <v>1707797.0250000001</v>
      </c>
      <c r="E876" s="8">
        <f t="shared" si="138"/>
        <v>1759030.9357500002</v>
      </c>
      <c r="F876" s="8">
        <f t="shared" si="139"/>
        <v>1741952.9655000002</v>
      </c>
      <c r="G876" s="9">
        <f t="shared" si="140"/>
        <v>1707797.0250000001</v>
      </c>
      <c r="H876" s="8">
        <f t="shared" si="141"/>
        <v>1736260.3087500001</v>
      </c>
      <c r="I876" s="8">
        <f t="shared" si="142"/>
        <v>26087.030462276325</v>
      </c>
      <c r="J876" s="8">
        <f t="shared" si="143"/>
        <v>1.5024838344117522</v>
      </c>
    </row>
    <row r="877" spans="1:10" ht="15.75" x14ac:dyDescent="0.25">
      <c r="A877" s="19">
        <v>854</v>
      </c>
      <c r="B877" s="1" t="s">
        <v>883</v>
      </c>
      <c r="C877" s="2" t="s">
        <v>14</v>
      </c>
      <c r="D877" s="4">
        <v>127050.00000000001</v>
      </c>
      <c r="E877" s="8">
        <f t="shared" si="138"/>
        <v>130861.50000000001</v>
      </c>
      <c r="F877" s="8">
        <f t="shared" si="139"/>
        <v>129591.00000000001</v>
      </c>
      <c r="G877" s="9">
        <f t="shared" si="140"/>
        <v>127050.00000000001</v>
      </c>
      <c r="H877" s="8">
        <f t="shared" si="141"/>
        <v>129167.50000000001</v>
      </c>
      <c r="I877" s="8">
        <f t="shared" si="142"/>
        <v>1940.7208068137982</v>
      </c>
      <c r="J877" s="8">
        <f t="shared" si="143"/>
        <v>1.5024838344117506</v>
      </c>
    </row>
    <row r="878" spans="1:10" ht="15.75" x14ac:dyDescent="0.25">
      <c r="A878" s="19">
        <v>855</v>
      </c>
      <c r="B878" s="1" t="s">
        <v>884</v>
      </c>
      <c r="C878" s="2" t="s">
        <v>14</v>
      </c>
      <c r="D878" s="4">
        <v>626175</v>
      </c>
      <c r="E878" s="8">
        <f t="shared" si="138"/>
        <v>644960.25</v>
      </c>
      <c r="F878" s="8">
        <f t="shared" si="139"/>
        <v>638698.5</v>
      </c>
      <c r="G878" s="9">
        <f t="shared" si="140"/>
        <v>626175</v>
      </c>
      <c r="H878" s="8">
        <f t="shared" si="141"/>
        <v>636611.25</v>
      </c>
      <c r="I878" s="8">
        <f t="shared" si="142"/>
        <v>9564.9811192965772</v>
      </c>
      <c r="J878" s="8">
        <f t="shared" si="143"/>
        <v>1.5024838344117508</v>
      </c>
    </row>
    <row r="879" spans="1:10" ht="15.75" x14ac:dyDescent="0.25">
      <c r="A879" s="19">
        <v>856</v>
      </c>
      <c r="B879" s="1" t="s">
        <v>885</v>
      </c>
      <c r="C879" s="2" t="s">
        <v>14</v>
      </c>
      <c r="D879" s="4">
        <v>391390.23000000004</v>
      </c>
      <c r="E879" s="8">
        <f t="shared" si="138"/>
        <v>403131.93690000003</v>
      </c>
      <c r="F879" s="8">
        <f t="shared" si="139"/>
        <v>399218.03460000007</v>
      </c>
      <c r="G879" s="9">
        <f t="shared" si="140"/>
        <v>391390.23000000004</v>
      </c>
      <c r="H879" s="8">
        <f t="shared" si="141"/>
        <v>397913.40050000005</v>
      </c>
      <c r="I879" s="8">
        <f t="shared" si="142"/>
        <v>5978.5845174705864</v>
      </c>
      <c r="J879" s="8">
        <f t="shared" si="143"/>
        <v>1.5024838344117506</v>
      </c>
    </row>
    <row r="880" spans="1:10" ht="15.75" x14ac:dyDescent="0.25">
      <c r="A880" s="19">
        <v>857</v>
      </c>
      <c r="B880" s="1" t="s">
        <v>886</v>
      </c>
      <c r="C880" s="2" t="s">
        <v>14</v>
      </c>
      <c r="D880" s="4">
        <v>184984.80000000002</v>
      </c>
      <c r="E880" s="8">
        <f t="shared" si="138"/>
        <v>190534.34400000001</v>
      </c>
      <c r="F880" s="8">
        <f t="shared" si="139"/>
        <v>188684.49600000001</v>
      </c>
      <c r="G880" s="9">
        <f t="shared" si="140"/>
        <v>184984.80000000002</v>
      </c>
      <c r="H880" s="8">
        <f t="shared" si="141"/>
        <v>188067.88</v>
      </c>
      <c r="I880" s="8">
        <f t="shared" si="142"/>
        <v>2825.6894947208875</v>
      </c>
      <c r="J880" s="8">
        <f t="shared" si="143"/>
        <v>1.5024838344117493</v>
      </c>
    </row>
    <row r="881" spans="1:10" ht="15.75" x14ac:dyDescent="0.25">
      <c r="A881" s="19">
        <v>858</v>
      </c>
      <c r="B881" s="1" t="s">
        <v>887</v>
      </c>
      <c r="C881" s="2" t="s">
        <v>14</v>
      </c>
      <c r="D881" s="4">
        <v>246840.00000000003</v>
      </c>
      <c r="E881" s="8">
        <f t="shared" si="138"/>
        <v>254245.20000000004</v>
      </c>
      <c r="F881" s="8">
        <f t="shared" si="139"/>
        <v>251776.80000000005</v>
      </c>
      <c r="G881" s="9">
        <f t="shared" si="140"/>
        <v>246840.00000000003</v>
      </c>
      <c r="H881" s="8">
        <f t="shared" si="141"/>
        <v>250954.00000000003</v>
      </c>
      <c r="I881" s="8">
        <f t="shared" si="142"/>
        <v>3770.543281809672</v>
      </c>
      <c r="J881" s="8">
        <f t="shared" si="143"/>
        <v>1.5024838344117533</v>
      </c>
    </row>
    <row r="882" spans="1:10" ht="15.75" x14ac:dyDescent="0.25">
      <c r="A882" s="19">
        <v>859</v>
      </c>
      <c r="B882" s="1" t="s">
        <v>888</v>
      </c>
      <c r="C882" s="2" t="s">
        <v>14</v>
      </c>
      <c r="D882" s="4">
        <v>127050.00000000001</v>
      </c>
      <c r="E882" s="8">
        <f t="shared" si="138"/>
        <v>130861.50000000001</v>
      </c>
      <c r="F882" s="8">
        <f t="shared" si="139"/>
        <v>129591.00000000001</v>
      </c>
      <c r="G882" s="9">
        <f t="shared" si="140"/>
        <v>127050.00000000001</v>
      </c>
      <c r="H882" s="8">
        <f t="shared" si="141"/>
        <v>129167.50000000001</v>
      </c>
      <c r="I882" s="8">
        <f t="shared" si="142"/>
        <v>1940.7208068137982</v>
      </c>
      <c r="J882" s="8">
        <f t="shared" si="143"/>
        <v>1.5024838344117506</v>
      </c>
    </row>
    <row r="883" spans="1:10" ht="15.75" x14ac:dyDescent="0.25">
      <c r="A883" s="19">
        <v>860</v>
      </c>
      <c r="B883" s="1" t="s">
        <v>889</v>
      </c>
      <c r="C883" s="2" t="s">
        <v>14</v>
      </c>
      <c r="D883" s="4">
        <v>99825.000000000015</v>
      </c>
      <c r="E883" s="8">
        <f t="shared" si="138"/>
        <v>102819.75000000001</v>
      </c>
      <c r="F883" s="8">
        <f t="shared" si="139"/>
        <v>101821.50000000001</v>
      </c>
      <c r="G883" s="9">
        <f t="shared" si="140"/>
        <v>99825.000000000015</v>
      </c>
      <c r="H883" s="8">
        <f t="shared" si="141"/>
        <v>101488.75000000001</v>
      </c>
      <c r="I883" s="8">
        <f t="shared" si="142"/>
        <v>1524.8520624965558</v>
      </c>
      <c r="J883" s="8">
        <f t="shared" si="143"/>
        <v>1.5024838344117506</v>
      </c>
    </row>
    <row r="884" spans="1:10" ht="15.75" x14ac:dyDescent="0.25">
      <c r="A884" s="19">
        <v>861</v>
      </c>
      <c r="B884" s="1" t="s">
        <v>890</v>
      </c>
      <c r="C884" s="2" t="s">
        <v>14</v>
      </c>
      <c r="D884" s="4">
        <v>479160.00000000006</v>
      </c>
      <c r="E884" s="8">
        <f t="shared" si="138"/>
        <v>493534.80000000005</v>
      </c>
      <c r="F884" s="8">
        <f t="shared" si="139"/>
        <v>488743.20000000007</v>
      </c>
      <c r="G884" s="9">
        <f t="shared" si="140"/>
        <v>479160.00000000006</v>
      </c>
      <c r="H884" s="8">
        <f t="shared" si="141"/>
        <v>487146</v>
      </c>
      <c r="I884" s="8">
        <f t="shared" si="142"/>
        <v>7319.2898999834642</v>
      </c>
      <c r="J884" s="8">
        <f t="shared" si="143"/>
        <v>1.5024838344117502</v>
      </c>
    </row>
    <row r="885" spans="1:10" x14ac:dyDescent="0.25">
      <c r="A885" s="14"/>
      <c r="B885" s="5" t="s">
        <v>891</v>
      </c>
      <c r="C885" s="7"/>
      <c r="D885" s="16"/>
      <c r="E885" s="16"/>
      <c r="F885" s="16"/>
      <c r="G885" s="18"/>
      <c r="H885" s="16"/>
      <c r="I885" s="16"/>
      <c r="J885" s="16"/>
    </row>
    <row r="886" spans="1:10" ht="15.75" x14ac:dyDescent="0.25">
      <c r="A886" s="19">
        <v>862</v>
      </c>
      <c r="B886" s="1" t="s">
        <v>892</v>
      </c>
      <c r="C886" s="2" t="s">
        <v>14</v>
      </c>
      <c r="D886" s="4">
        <v>824380.26</v>
      </c>
      <c r="E886" s="8">
        <f t="shared" ref="E886:E904" si="144">D886*1.03</f>
        <v>849111.66780000005</v>
      </c>
      <c r="F886" s="8">
        <f t="shared" ref="F886:F904" si="145">D886*1.02</f>
        <v>840867.8652</v>
      </c>
      <c r="G886" s="9">
        <f t="shared" ref="G886:G904" si="146">MIN(D886:F886)</f>
        <v>824380.26</v>
      </c>
      <c r="H886" s="8">
        <f t="shared" ref="H886:H904" si="147">AVERAGE(D886:F886)</f>
        <v>838119.93099999998</v>
      </c>
      <c r="I886" s="8">
        <f t="shared" ref="I886:I904" si="148">STDEV(D886:F886)</f>
        <v>12592.616476257939</v>
      </c>
      <c r="J886" s="8">
        <f t="shared" ref="J886:J904" si="149">I886/H886%</f>
        <v>1.502483834411753</v>
      </c>
    </row>
    <row r="887" spans="1:10" ht="15.75" x14ac:dyDescent="0.25">
      <c r="A887" s="19">
        <v>863</v>
      </c>
      <c r="B887" s="1" t="s">
        <v>893</v>
      </c>
      <c r="C887" s="2" t="s">
        <v>14</v>
      </c>
      <c r="D887" s="4">
        <v>1830563.6250000002</v>
      </c>
      <c r="E887" s="8">
        <f t="shared" si="144"/>
        <v>1885480.5337500002</v>
      </c>
      <c r="F887" s="8">
        <f t="shared" si="145"/>
        <v>1867174.8975000002</v>
      </c>
      <c r="G887" s="9">
        <f t="shared" si="146"/>
        <v>1830563.6250000002</v>
      </c>
      <c r="H887" s="8">
        <f t="shared" si="147"/>
        <v>1861073.01875</v>
      </c>
      <c r="I887" s="8">
        <f t="shared" si="148"/>
        <v>27962.321253317496</v>
      </c>
      <c r="J887" s="8">
        <f t="shared" si="149"/>
        <v>1.5024838344117493</v>
      </c>
    </row>
    <row r="888" spans="1:10" ht="15.75" x14ac:dyDescent="0.25">
      <c r="A888" s="19">
        <v>864</v>
      </c>
      <c r="B888" s="1" t="s">
        <v>894</v>
      </c>
      <c r="C888" s="2" t="s">
        <v>14</v>
      </c>
      <c r="D888" s="4">
        <v>1591755.0000000002</v>
      </c>
      <c r="E888" s="8">
        <f t="shared" si="144"/>
        <v>1639507.6500000004</v>
      </c>
      <c r="F888" s="8">
        <f t="shared" si="145"/>
        <v>1623590.1000000003</v>
      </c>
      <c r="G888" s="9">
        <f t="shared" si="146"/>
        <v>1591755.0000000002</v>
      </c>
      <c r="H888" s="8">
        <f t="shared" si="147"/>
        <v>1618284.2500000002</v>
      </c>
      <c r="I888" s="8">
        <f t="shared" si="148"/>
        <v>24314.459251081516</v>
      </c>
      <c r="J888" s="8">
        <f t="shared" si="149"/>
        <v>1.502483834411755</v>
      </c>
    </row>
    <row r="889" spans="1:10" ht="15.75" x14ac:dyDescent="0.25">
      <c r="A889" s="19">
        <v>865</v>
      </c>
      <c r="B889" s="1" t="s">
        <v>895</v>
      </c>
      <c r="C889" s="2" t="s">
        <v>14</v>
      </c>
      <c r="D889" s="4">
        <v>1528230.0000000002</v>
      </c>
      <c r="E889" s="8">
        <f t="shared" si="144"/>
        <v>1574076.9000000004</v>
      </c>
      <c r="F889" s="8">
        <f t="shared" si="145"/>
        <v>1558794.6000000003</v>
      </c>
      <c r="G889" s="9">
        <f t="shared" si="146"/>
        <v>1528230.0000000002</v>
      </c>
      <c r="H889" s="8">
        <f t="shared" si="147"/>
        <v>1553700.5000000002</v>
      </c>
      <c r="I889" s="8">
        <f t="shared" si="148"/>
        <v>23344.098847674617</v>
      </c>
      <c r="J889" s="8">
        <f t="shared" si="149"/>
        <v>1.5024838344117553</v>
      </c>
    </row>
    <row r="890" spans="1:10" ht="15.75" x14ac:dyDescent="0.25">
      <c r="A890" s="19">
        <v>866</v>
      </c>
      <c r="B890" s="1" t="s">
        <v>896</v>
      </c>
      <c r="C890" s="2" t="s">
        <v>14</v>
      </c>
      <c r="D890" s="4">
        <v>1217545.56</v>
      </c>
      <c r="E890" s="8">
        <f t="shared" si="144"/>
        <v>1254071.9268</v>
      </c>
      <c r="F890" s="8">
        <f t="shared" si="145"/>
        <v>1241896.4712</v>
      </c>
      <c r="G890" s="9">
        <f t="shared" si="146"/>
        <v>1217545.56</v>
      </c>
      <c r="H890" s="8">
        <f t="shared" si="147"/>
        <v>1237837.986</v>
      </c>
      <c r="I890" s="8">
        <f t="shared" si="148"/>
        <v>18598.315635857969</v>
      </c>
      <c r="J890" s="8">
        <f t="shared" si="149"/>
        <v>1.5024838344117488</v>
      </c>
    </row>
    <row r="891" spans="1:10" ht="15.75" x14ac:dyDescent="0.25">
      <c r="A891" s="19">
        <v>867</v>
      </c>
      <c r="B891" s="1" t="s">
        <v>897</v>
      </c>
      <c r="C891" s="2" t="s">
        <v>14</v>
      </c>
      <c r="D891" s="4">
        <v>697551.69000000006</v>
      </c>
      <c r="E891" s="8">
        <f t="shared" si="144"/>
        <v>718478.24070000008</v>
      </c>
      <c r="F891" s="8">
        <f t="shared" si="145"/>
        <v>711502.72380000004</v>
      </c>
      <c r="G891" s="9">
        <f t="shared" si="146"/>
        <v>697551.69000000006</v>
      </c>
      <c r="H891" s="8">
        <f t="shared" si="147"/>
        <v>709177.55150000006</v>
      </c>
      <c r="I891" s="8">
        <f t="shared" si="148"/>
        <v>10655.278068564576</v>
      </c>
      <c r="J891" s="8">
        <f t="shared" si="149"/>
        <v>1.5024838344117517</v>
      </c>
    </row>
    <row r="892" spans="1:10" ht="15.75" x14ac:dyDescent="0.25">
      <c r="A892" s="19">
        <v>868</v>
      </c>
      <c r="B892" s="1" t="s">
        <v>898</v>
      </c>
      <c r="C892" s="2" t="s">
        <v>14</v>
      </c>
      <c r="D892" s="4">
        <v>3524439.6</v>
      </c>
      <c r="E892" s="8">
        <f t="shared" si="144"/>
        <v>3630172.7880000002</v>
      </c>
      <c r="F892" s="8">
        <f t="shared" si="145"/>
        <v>3594928.392</v>
      </c>
      <c r="G892" s="9">
        <f t="shared" si="146"/>
        <v>3524439.6</v>
      </c>
      <c r="H892" s="8">
        <f t="shared" si="147"/>
        <v>3583180.2600000002</v>
      </c>
      <c r="I892" s="8">
        <f t="shared" si="148"/>
        <v>53836.704164332965</v>
      </c>
      <c r="J892" s="8">
        <f t="shared" si="149"/>
        <v>1.5024838344117513</v>
      </c>
    </row>
    <row r="893" spans="1:10" ht="15.75" x14ac:dyDescent="0.25">
      <c r="A893" s="19">
        <v>869</v>
      </c>
      <c r="B893" s="1" t="s">
        <v>899</v>
      </c>
      <c r="C893" s="2" t="s">
        <v>14</v>
      </c>
      <c r="D893" s="4">
        <v>2523122.25</v>
      </c>
      <c r="E893" s="8">
        <f t="shared" si="144"/>
        <v>2598815.9175</v>
      </c>
      <c r="F893" s="8">
        <f t="shared" si="145"/>
        <v>2573584.6949999998</v>
      </c>
      <c r="G893" s="9">
        <f t="shared" si="146"/>
        <v>2523122.25</v>
      </c>
      <c r="H893" s="8">
        <f t="shared" si="147"/>
        <v>2565174.2875000001</v>
      </c>
      <c r="I893" s="8">
        <f t="shared" si="148"/>
        <v>38541.328994174284</v>
      </c>
      <c r="J893" s="8">
        <f t="shared" si="149"/>
        <v>1.5024838344117499</v>
      </c>
    </row>
    <row r="894" spans="1:10" ht="15.75" x14ac:dyDescent="0.25">
      <c r="A894" s="19">
        <v>870</v>
      </c>
      <c r="B894" s="1" t="s">
        <v>900</v>
      </c>
      <c r="C894" s="2" t="s">
        <v>14</v>
      </c>
      <c r="D894" s="4">
        <v>72472.950000000012</v>
      </c>
      <c r="E894" s="8">
        <f t="shared" si="144"/>
        <v>74647.138500000015</v>
      </c>
      <c r="F894" s="8">
        <f t="shared" si="145"/>
        <v>73922.409000000014</v>
      </c>
      <c r="G894" s="9">
        <f t="shared" si="146"/>
        <v>72472.950000000012</v>
      </c>
      <c r="H894" s="8">
        <f t="shared" si="147"/>
        <v>73680.832500000004</v>
      </c>
      <c r="I894" s="8">
        <f t="shared" si="148"/>
        <v>1107.0425973725014</v>
      </c>
      <c r="J894" s="8">
        <f t="shared" si="149"/>
        <v>1.5024838344117533</v>
      </c>
    </row>
    <row r="895" spans="1:10" ht="15.75" x14ac:dyDescent="0.25">
      <c r="A895" s="19">
        <v>871</v>
      </c>
      <c r="B895" s="1" t="s">
        <v>901</v>
      </c>
      <c r="C895" s="2" t="s">
        <v>14</v>
      </c>
      <c r="D895" s="4">
        <v>154275</v>
      </c>
      <c r="E895" s="8">
        <f t="shared" si="144"/>
        <v>158903.25</v>
      </c>
      <c r="F895" s="8">
        <f t="shared" si="145"/>
        <v>157360.5</v>
      </c>
      <c r="G895" s="9">
        <f t="shared" si="146"/>
        <v>154275</v>
      </c>
      <c r="H895" s="8">
        <f t="shared" si="147"/>
        <v>156846.25</v>
      </c>
      <c r="I895" s="8">
        <f t="shared" si="148"/>
        <v>2356.5895511310409</v>
      </c>
      <c r="J895" s="8">
        <f t="shared" si="149"/>
        <v>1.5024838344117508</v>
      </c>
    </row>
    <row r="896" spans="1:10" ht="15.75" x14ac:dyDescent="0.25">
      <c r="A896" s="19">
        <v>872</v>
      </c>
      <c r="B896" s="1" t="s">
        <v>902</v>
      </c>
      <c r="C896" s="2" t="s">
        <v>14</v>
      </c>
      <c r="D896" s="4">
        <v>130680.00000000001</v>
      </c>
      <c r="E896" s="8">
        <f t="shared" si="144"/>
        <v>134600.40000000002</v>
      </c>
      <c r="F896" s="8">
        <f t="shared" si="145"/>
        <v>133293.6</v>
      </c>
      <c r="G896" s="9">
        <f t="shared" si="146"/>
        <v>130680.00000000001</v>
      </c>
      <c r="H896" s="8">
        <f t="shared" si="147"/>
        <v>132858</v>
      </c>
      <c r="I896" s="8">
        <f t="shared" si="148"/>
        <v>1996.1699727227669</v>
      </c>
      <c r="J896" s="8">
        <f t="shared" si="149"/>
        <v>1.5024838344117533</v>
      </c>
    </row>
    <row r="897" spans="1:10" ht="15.75" x14ac:dyDescent="0.25">
      <c r="A897" s="19">
        <v>873</v>
      </c>
      <c r="B897" s="1" t="s">
        <v>903</v>
      </c>
      <c r="C897" s="2" t="s">
        <v>14</v>
      </c>
      <c r="D897" s="4">
        <v>248655.00000000003</v>
      </c>
      <c r="E897" s="8">
        <f t="shared" si="144"/>
        <v>256114.65000000002</v>
      </c>
      <c r="F897" s="8">
        <f t="shared" si="145"/>
        <v>253628.10000000003</v>
      </c>
      <c r="G897" s="9">
        <f t="shared" si="146"/>
        <v>248655.00000000003</v>
      </c>
      <c r="H897" s="8">
        <f t="shared" si="147"/>
        <v>252799.25</v>
      </c>
      <c r="I897" s="8">
        <f t="shared" si="148"/>
        <v>3798.267864764146</v>
      </c>
      <c r="J897" s="8">
        <f t="shared" si="149"/>
        <v>1.5024838344117502</v>
      </c>
    </row>
    <row r="898" spans="1:10" ht="15.75" x14ac:dyDescent="0.25">
      <c r="A898" s="19">
        <v>874</v>
      </c>
      <c r="B898" s="1" t="s">
        <v>904</v>
      </c>
      <c r="C898" s="2" t="s">
        <v>14</v>
      </c>
      <c r="D898" s="4">
        <v>98010.000000000015</v>
      </c>
      <c r="E898" s="8">
        <f t="shared" si="144"/>
        <v>100950.30000000002</v>
      </c>
      <c r="F898" s="8">
        <f t="shared" si="145"/>
        <v>99970.200000000012</v>
      </c>
      <c r="G898" s="9">
        <f t="shared" si="146"/>
        <v>98010.000000000015</v>
      </c>
      <c r="H898" s="8">
        <f t="shared" si="147"/>
        <v>99643.500000000015</v>
      </c>
      <c r="I898" s="8">
        <f t="shared" si="148"/>
        <v>1497.1274795420738</v>
      </c>
      <c r="J898" s="8">
        <f t="shared" si="149"/>
        <v>1.5024838344117515</v>
      </c>
    </row>
    <row r="899" spans="1:10" ht="15.75" x14ac:dyDescent="0.25">
      <c r="A899" s="19">
        <v>875</v>
      </c>
      <c r="B899" s="1" t="s">
        <v>905</v>
      </c>
      <c r="C899" s="2" t="s">
        <v>14</v>
      </c>
      <c r="D899" s="4">
        <v>50112.15</v>
      </c>
      <c r="E899" s="8">
        <f t="shared" si="144"/>
        <v>51615.514500000005</v>
      </c>
      <c r="F899" s="8">
        <f t="shared" si="145"/>
        <v>51114.393000000004</v>
      </c>
      <c r="G899" s="9">
        <f t="shared" si="146"/>
        <v>50112.15</v>
      </c>
      <c r="H899" s="8">
        <f t="shared" si="147"/>
        <v>50947.352500000008</v>
      </c>
      <c r="I899" s="8">
        <f t="shared" si="148"/>
        <v>765.47573537327276</v>
      </c>
      <c r="J899" s="8">
        <f t="shared" si="149"/>
        <v>1.5024838344117539</v>
      </c>
    </row>
    <row r="900" spans="1:10" ht="15.75" x14ac:dyDescent="0.25">
      <c r="A900" s="19">
        <v>876</v>
      </c>
      <c r="B900" s="1" t="s">
        <v>906</v>
      </c>
      <c r="C900" s="2" t="s">
        <v>14</v>
      </c>
      <c r="D900" s="4">
        <v>72600</v>
      </c>
      <c r="E900" s="8">
        <f t="shared" si="144"/>
        <v>74778</v>
      </c>
      <c r="F900" s="8">
        <f t="shared" si="145"/>
        <v>74052</v>
      </c>
      <c r="G900" s="9">
        <f t="shared" si="146"/>
        <v>72600</v>
      </c>
      <c r="H900" s="8">
        <f t="shared" si="147"/>
        <v>73810</v>
      </c>
      <c r="I900" s="8">
        <f t="shared" si="148"/>
        <v>1108.9833181793133</v>
      </c>
      <c r="J900" s="8">
        <f t="shared" si="149"/>
        <v>1.5024838344117508</v>
      </c>
    </row>
    <row r="901" spans="1:10" ht="15.75" x14ac:dyDescent="0.25">
      <c r="A901" s="19">
        <v>877</v>
      </c>
      <c r="B901" s="1" t="s">
        <v>907</v>
      </c>
      <c r="C901" s="2" t="s">
        <v>14</v>
      </c>
      <c r="D901" s="4">
        <v>72600</v>
      </c>
      <c r="E901" s="8">
        <f t="shared" si="144"/>
        <v>74778</v>
      </c>
      <c r="F901" s="8">
        <f t="shared" si="145"/>
        <v>74052</v>
      </c>
      <c r="G901" s="9">
        <f t="shared" si="146"/>
        <v>72600</v>
      </c>
      <c r="H901" s="8">
        <f t="shared" si="147"/>
        <v>73810</v>
      </c>
      <c r="I901" s="8">
        <f t="shared" si="148"/>
        <v>1108.9833181793133</v>
      </c>
      <c r="J901" s="8">
        <f t="shared" si="149"/>
        <v>1.5024838344117508</v>
      </c>
    </row>
    <row r="902" spans="1:10" ht="15.75" x14ac:dyDescent="0.25">
      <c r="A902" s="19">
        <v>878</v>
      </c>
      <c r="B902" s="1" t="s">
        <v>908</v>
      </c>
      <c r="C902" s="2" t="s">
        <v>14</v>
      </c>
      <c r="D902" s="4">
        <v>335775</v>
      </c>
      <c r="E902" s="8">
        <f t="shared" si="144"/>
        <v>345848.25</v>
      </c>
      <c r="F902" s="8">
        <f t="shared" si="145"/>
        <v>342490.5</v>
      </c>
      <c r="G902" s="9">
        <f t="shared" si="146"/>
        <v>335775</v>
      </c>
      <c r="H902" s="8">
        <f t="shared" si="147"/>
        <v>341371.25</v>
      </c>
      <c r="I902" s="8">
        <f t="shared" si="148"/>
        <v>5129.047846579324</v>
      </c>
      <c r="J902" s="8">
        <f t="shared" si="149"/>
        <v>1.5024838344117508</v>
      </c>
    </row>
    <row r="903" spans="1:10" ht="15.75" x14ac:dyDescent="0.25">
      <c r="A903" s="19">
        <v>879</v>
      </c>
      <c r="B903" s="1" t="s">
        <v>909</v>
      </c>
      <c r="C903" s="2" t="s">
        <v>14</v>
      </c>
      <c r="D903" s="4">
        <v>45375.000000000007</v>
      </c>
      <c r="E903" s="8">
        <f t="shared" si="144"/>
        <v>46736.250000000007</v>
      </c>
      <c r="F903" s="8">
        <f t="shared" si="145"/>
        <v>46282.500000000007</v>
      </c>
      <c r="G903" s="9">
        <f t="shared" si="146"/>
        <v>45375.000000000007</v>
      </c>
      <c r="H903" s="8">
        <f t="shared" si="147"/>
        <v>46131.250000000007</v>
      </c>
      <c r="I903" s="8">
        <f t="shared" si="148"/>
        <v>693.11457386207076</v>
      </c>
      <c r="J903" s="8">
        <f t="shared" si="149"/>
        <v>1.5024838344117506</v>
      </c>
    </row>
    <row r="904" spans="1:10" ht="15.75" x14ac:dyDescent="0.25">
      <c r="A904" s="19">
        <v>880</v>
      </c>
      <c r="B904" s="1" t="s">
        <v>910</v>
      </c>
      <c r="C904" s="2" t="s">
        <v>14</v>
      </c>
      <c r="D904" s="4">
        <v>351621.76500000001</v>
      </c>
      <c r="E904" s="8">
        <f t="shared" si="144"/>
        <v>362170.41795000003</v>
      </c>
      <c r="F904" s="8">
        <f t="shared" si="145"/>
        <v>358654.20030000003</v>
      </c>
      <c r="G904" s="9">
        <f t="shared" si="146"/>
        <v>351621.76500000001</v>
      </c>
      <c r="H904" s="8">
        <f t="shared" si="147"/>
        <v>357482.12774999999</v>
      </c>
      <c r="I904" s="8">
        <f t="shared" si="148"/>
        <v>5371.111180354922</v>
      </c>
      <c r="J904" s="8">
        <f t="shared" si="149"/>
        <v>1.5024838344117533</v>
      </c>
    </row>
    <row r="905" spans="1:10" x14ac:dyDescent="0.25">
      <c r="A905" s="14"/>
      <c r="B905" s="5" t="s">
        <v>911</v>
      </c>
      <c r="C905" s="7"/>
      <c r="D905" s="16"/>
      <c r="E905" s="16"/>
      <c r="F905" s="16"/>
      <c r="G905" s="18"/>
      <c r="H905" s="16"/>
      <c r="I905" s="16"/>
      <c r="J905" s="16"/>
    </row>
    <row r="906" spans="1:10" ht="15.75" x14ac:dyDescent="0.25">
      <c r="A906" s="19">
        <v>881</v>
      </c>
      <c r="B906" s="1" t="s">
        <v>912</v>
      </c>
      <c r="C906" s="2" t="s">
        <v>14</v>
      </c>
      <c r="D906" s="4">
        <v>18678255.75</v>
      </c>
      <c r="E906" s="8">
        <f t="shared" ref="E906:E935" si="150">D906*1.03</f>
        <v>19238603.422499999</v>
      </c>
      <c r="F906" s="8">
        <f t="shared" ref="F906:F935" si="151">D906*1.02</f>
        <v>19051820.865000002</v>
      </c>
      <c r="G906" s="9">
        <f t="shared" ref="G906:G935" si="152">MIN(D906:F906)</f>
        <v>18678255.75</v>
      </c>
      <c r="H906" s="8">
        <f t="shared" ref="H906:H935" si="153">AVERAGE(D906:F906)</f>
        <v>18989560.012499999</v>
      </c>
      <c r="I906" s="8">
        <f t="shared" ref="I906:I935" si="154">STDEV(D906:F906)</f>
        <v>285315.06941373053</v>
      </c>
      <c r="J906" s="8">
        <f t="shared" ref="J906:J935" si="155">I906/H906%</f>
        <v>1.5024838344117508</v>
      </c>
    </row>
    <row r="907" spans="1:10" ht="15.75" x14ac:dyDescent="0.25">
      <c r="A907" s="19">
        <v>882</v>
      </c>
      <c r="B907" s="1" t="s">
        <v>913</v>
      </c>
      <c r="C907" s="2" t="s">
        <v>14</v>
      </c>
      <c r="D907" s="4">
        <v>1037680.8750000001</v>
      </c>
      <c r="E907" s="8">
        <f t="shared" si="150"/>
        <v>1068811.3012500003</v>
      </c>
      <c r="F907" s="8">
        <f t="shared" si="151"/>
        <v>1058434.4925000002</v>
      </c>
      <c r="G907" s="9">
        <f t="shared" si="152"/>
        <v>1037680.8750000001</v>
      </c>
      <c r="H907" s="8">
        <f t="shared" si="153"/>
        <v>1054975.5562500001</v>
      </c>
      <c r="I907" s="8">
        <f t="shared" si="154"/>
        <v>15850.837189651762</v>
      </c>
      <c r="J907" s="8">
        <f t="shared" si="155"/>
        <v>1.5024838344117566</v>
      </c>
    </row>
    <row r="908" spans="1:10" ht="15.75" x14ac:dyDescent="0.25">
      <c r="A908" s="19">
        <v>883</v>
      </c>
      <c r="B908" s="1" t="s">
        <v>914</v>
      </c>
      <c r="C908" s="2" t="s">
        <v>14</v>
      </c>
      <c r="D908" s="4">
        <v>1179497.7150000001</v>
      </c>
      <c r="E908" s="8">
        <f t="shared" si="150"/>
        <v>1214882.6464500001</v>
      </c>
      <c r="F908" s="8">
        <f t="shared" si="151"/>
        <v>1203087.6693000002</v>
      </c>
      <c r="G908" s="9">
        <f t="shared" si="152"/>
        <v>1179497.7150000001</v>
      </c>
      <c r="H908" s="8">
        <f t="shared" si="153"/>
        <v>1199156.0102500001</v>
      </c>
      <c r="I908" s="8">
        <f t="shared" si="154"/>
        <v>18017.125203383192</v>
      </c>
      <c r="J908" s="8">
        <f t="shared" si="155"/>
        <v>1.5024838344117528</v>
      </c>
    </row>
    <row r="909" spans="1:10" ht="15.75" x14ac:dyDescent="0.25">
      <c r="A909" s="19">
        <v>884</v>
      </c>
      <c r="B909" s="1" t="s">
        <v>915</v>
      </c>
      <c r="C909" s="2" t="s">
        <v>14</v>
      </c>
      <c r="D909" s="4">
        <v>3894173.2500000005</v>
      </c>
      <c r="E909" s="8">
        <f t="shared" si="150"/>
        <v>4010998.4475000007</v>
      </c>
      <c r="F909" s="8">
        <f t="shared" si="151"/>
        <v>3972056.7150000003</v>
      </c>
      <c r="G909" s="9">
        <f t="shared" si="152"/>
        <v>3894173.2500000005</v>
      </c>
      <c r="H909" s="8">
        <f t="shared" si="153"/>
        <v>3959076.1375000007</v>
      </c>
      <c r="I909" s="8">
        <f t="shared" si="154"/>
        <v>59484.47895799073</v>
      </c>
      <c r="J909" s="8">
        <f t="shared" si="155"/>
        <v>1.5024838344117528</v>
      </c>
    </row>
    <row r="910" spans="1:10" ht="15.75" x14ac:dyDescent="0.25">
      <c r="A910" s="19">
        <v>885</v>
      </c>
      <c r="B910" s="1" t="s">
        <v>916</v>
      </c>
      <c r="C910" s="2" t="s">
        <v>14</v>
      </c>
      <c r="D910" s="4">
        <v>2496982.62</v>
      </c>
      <c r="E910" s="8">
        <f t="shared" si="150"/>
        <v>2571892.0986000001</v>
      </c>
      <c r="F910" s="8">
        <f t="shared" si="151"/>
        <v>2546922.2724000001</v>
      </c>
      <c r="G910" s="9">
        <f t="shared" si="152"/>
        <v>2496982.62</v>
      </c>
      <c r="H910" s="8">
        <f t="shared" si="153"/>
        <v>2538598.997</v>
      </c>
      <c r="I910" s="8">
        <f t="shared" si="154"/>
        <v>38142.039550463865</v>
      </c>
      <c r="J910" s="8">
        <f t="shared" si="155"/>
        <v>1.5024838344117517</v>
      </c>
    </row>
    <row r="911" spans="1:10" ht="15.75" x14ac:dyDescent="0.25">
      <c r="A911" s="19">
        <v>886</v>
      </c>
      <c r="B911" s="1" t="s">
        <v>917</v>
      </c>
      <c r="C911" s="2" t="s">
        <v>14</v>
      </c>
      <c r="D911" s="4">
        <v>3675122.7150000003</v>
      </c>
      <c r="E911" s="8">
        <f t="shared" si="150"/>
        <v>3785376.3964500003</v>
      </c>
      <c r="F911" s="8">
        <f t="shared" si="151"/>
        <v>3748625.1693000002</v>
      </c>
      <c r="G911" s="9">
        <f t="shared" si="152"/>
        <v>3675122.7150000003</v>
      </c>
      <c r="H911" s="8">
        <f t="shared" si="153"/>
        <v>3736374.7602500003</v>
      </c>
      <c r="I911" s="8">
        <f t="shared" si="154"/>
        <v>56138.426765797063</v>
      </c>
      <c r="J911" s="8">
        <f t="shared" si="155"/>
        <v>1.5024838344117508</v>
      </c>
    </row>
    <row r="912" spans="1:10" ht="15.75" x14ac:dyDescent="0.25">
      <c r="A912" s="19">
        <v>887</v>
      </c>
      <c r="B912" s="1" t="s">
        <v>918</v>
      </c>
      <c r="C912" s="2" t="s">
        <v>14</v>
      </c>
      <c r="D912" s="4">
        <v>5681879.2800000003</v>
      </c>
      <c r="E912" s="8">
        <f t="shared" si="150"/>
        <v>5852335.6584000001</v>
      </c>
      <c r="F912" s="8">
        <f t="shared" si="151"/>
        <v>5795516.8656000001</v>
      </c>
      <c r="G912" s="9">
        <f t="shared" si="152"/>
        <v>5681879.2800000003</v>
      </c>
      <c r="H912" s="8">
        <f t="shared" si="153"/>
        <v>5776577.2680000002</v>
      </c>
      <c r="I912" s="8">
        <f t="shared" si="154"/>
        <v>86792.139634003877</v>
      </c>
      <c r="J912" s="8">
        <f t="shared" si="155"/>
        <v>1.5024838344117493</v>
      </c>
    </row>
    <row r="913" spans="1:10" ht="15.75" x14ac:dyDescent="0.25">
      <c r="A913" s="19">
        <v>888</v>
      </c>
      <c r="B913" s="1" t="s">
        <v>919</v>
      </c>
      <c r="C913" s="2" t="s">
        <v>14</v>
      </c>
      <c r="D913" s="4">
        <v>2044461.3750000002</v>
      </c>
      <c r="E913" s="8">
        <f t="shared" si="150"/>
        <v>2105795.2162500005</v>
      </c>
      <c r="F913" s="8">
        <f t="shared" si="151"/>
        <v>2085350.6025000003</v>
      </c>
      <c r="G913" s="9">
        <f t="shared" si="152"/>
        <v>2044461.3750000002</v>
      </c>
      <c r="H913" s="8">
        <f t="shared" si="153"/>
        <v>2078535.7312500002</v>
      </c>
      <c r="I913" s="8">
        <f t="shared" si="154"/>
        <v>31229.663354503453</v>
      </c>
      <c r="J913" s="8">
        <f t="shared" si="155"/>
        <v>1.502483834411757</v>
      </c>
    </row>
    <row r="914" spans="1:10" ht="15.75" x14ac:dyDescent="0.25">
      <c r="A914" s="19">
        <v>889</v>
      </c>
      <c r="B914" s="1" t="s">
        <v>920</v>
      </c>
      <c r="C914" s="2" t="s">
        <v>14</v>
      </c>
      <c r="D914" s="4">
        <v>7856973.4649999999</v>
      </c>
      <c r="E914" s="8">
        <f t="shared" si="150"/>
        <v>8092682.6689499998</v>
      </c>
      <c r="F914" s="8">
        <f t="shared" si="151"/>
        <v>8014112.9342999998</v>
      </c>
      <c r="G914" s="9">
        <f t="shared" si="152"/>
        <v>7856973.4649999999</v>
      </c>
      <c r="H914" s="8">
        <f t="shared" si="153"/>
        <v>7987923.0227500005</v>
      </c>
      <c r="I914" s="8">
        <f t="shared" si="154"/>
        <v>120017.25212207323</v>
      </c>
      <c r="J914" s="8">
        <f t="shared" si="155"/>
        <v>1.5024838344117506</v>
      </c>
    </row>
    <row r="915" spans="1:10" ht="15.75" x14ac:dyDescent="0.25">
      <c r="A915" s="19">
        <v>890</v>
      </c>
      <c r="B915" s="1" t="s">
        <v>921</v>
      </c>
      <c r="C915" s="2" t="s">
        <v>14</v>
      </c>
      <c r="D915" s="4">
        <v>7057959.6449999996</v>
      </c>
      <c r="E915" s="8">
        <f t="shared" si="150"/>
        <v>7269698.4343499998</v>
      </c>
      <c r="F915" s="8">
        <f t="shared" si="151"/>
        <v>7199118.8378999997</v>
      </c>
      <c r="G915" s="9">
        <f t="shared" si="152"/>
        <v>7057959.6449999996</v>
      </c>
      <c r="H915" s="8">
        <f t="shared" si="153"/>
        <v>7175592.3057500003</v>
      </c>
      <c r="I915" s="8">
        <f t="shared" si="154"/>
        <v>107812.11441718727</v>
      </c>
      <c r="J915" s="8">
        <f t="shared" si="155"/>
        <v>1.5024838344117524</v>
      </c>
    </row>
    <row r="916" spans="1:10" ht="15.75" x14ac:dyDescent="0.25">
      <c r="A916" s="19">
        <v>891</v>
      </c>
      <c r="B916" s="1" t="s">
        <v>922</v>
      </c>
      <c r="C916" s="2" t="s">
        <v>14</v>
      </c>
      <c r="D916" s="4">
        <v>7071276.3000000007</v>
      </c>
      <c r="E916" s="8">
        <f t="shared" si="150"/>
        <v>7283414.5890000006</v>
      </c>
      <c r="F916" s="8">
        <f t="shared" si="151"/>
        <v>7212701.8260000013</v>
      </c>
      <c r="G916" s="9">
        <f t="shared" si="152"/>
        <v>7071276.3000000007</v>
      </c>
      <c r="H916" s="8">
        <f t="shared" si="153"/>
        <v>7189130.9050000012</v>
      </c>
      <c r="I916" s="8">
        <f t="shared" si="154"/>
        <v>108015.52968232421</v>
      </c>
      <c r="J916" s="8">
        <f t="shared" si="155"/>
        <v>1.5024838344117506</v>
      </c>
    </row>
    <row r="917" spans="1:10" ht="15.75" x14ac:dyDescent="0.25">
      <c r="A917" s="19">
        <v>892</v>
      </c>
      <c r="B917" s="1" t="s">
        <v>923</v>
      </c>
      <c r="C917" s="2" t="s">
        <v>14</v>
      </c>
      <c r="D917" s="4">
        <v>7856973.4649999999</v>
      </c>
      <c r="E917" s="8">
        <f t="shared" si="150"/>
        <v>8092682.6689499998</v>
      </c>
      <c r="F917" s="8">
        <f t="shared" si="151"/>
        <v>8014112.9342999998</v>
      </c>
      <c r="G917" s="9">
        <f t="shared" si="152"/>
        <v>7856973.4649999999</v>
      </c>
      <c r="H917" s="8">
        <f t="shared" si="153"/>
        <v>7987923.0227500005</v>
      </c>
      <c r="I917" s="8">
        <f t="shared" si="154"/>
        <v>120017.25212207323</v>
      </c>
      <c r="J917" s="8">
        <f t="shared" si="155"/>
        <v>1.5024838344117506</v>
      </c>
    </row>
    <row r="918" spans="1:10" ht="15.75" x14ac:dyDescent="0.25">
      <c r="A918" s="19">
        <v>893</v>
      </c>
      <c r="B918" s="1" t="s">
        <v>924</v>
      </c>
      <c r="C918" s="2" t="s">
        <v>14</v>
      </c>
      <c r="D918" s="4">
        <v>4865374.3050000006</v>
      </c>
      <c r="E918" s="8">
        <f t="shared" si="150"/>
        <v>5011335.5341500007</v>
      </c>
      <c r="F918" s="8">
        <f t="shared" si="151"/>
        <v>4962681.791100001</v>
      </c>
      <c r="G918" s="9">
        <f t="shared" si="152"/>
        <v>4865374.3050000006</v>
      </c>
      <c r="H918" s="8">
        <f t="shared" si="153"/>
        <v>4946463.8767500008</v>
      </c>
      <c r="I918" s="8">
        <f t="shared" si="154"/>
        <v>74319.820123185578</v>
      </c>
      <c r="J918" s="8">
        <f t="shared" si="155"/>
        <v>1.5024838344117513</v>
      </c>
    </row>
    <row r="919" spans="1:10" ht="15.75" x14ac:dyDescent="0.25">
      <c r="A919" s="19">
        <v>894</v>
      </c>
      <c r="B919" s="1" t="s">
        <v>925</v>
      </c>
      <c r="C919" s="2" t="s">
        <v>14</v>
      </c>
      <c r="D919" s="4">
        <v>2790208.5750000002</v>
      </c>
      <c r="E919" s="8">
        <f t="shared" si="150"/>
        <v>2873914.8322500004</v>
      </c>
      <c r="F919" s="8">
        <f t="shared" si="151"/>
        <v>2846012.7465000004</v>
      </c>
      <c r="G919" s="9">
        <f t="shared" si="152"/>
        <v>2790208.5750000002</v>
      </c>
      <c r="H919" s="8">
        <f t="shared" si="153"/>
        <v>2836712.05125</v>
      </c>
      <c r="I919" s="8">
        <f t="shared" si="154"/>
        <v>42621.139998841361</v>
      </c>
      <c r="J919" s="8">
        <f t="shared" si="155"/>
        <v>1.5024838344117553</v>
      </c>
    </row>
    <row r="920" spans="1:10" ht="15.75" x14ac:dyDescent="0.25">
      <c r="A920" s="19">
        <v>895</v>
      </c>
      <c r="B920" s="1" t="s">
        <v>926</v>
      </c>
      <c r="C920" s="2" t="s">
        <v>14</v>
      </c>
      <c r="D920" s="4">
        <v>3170692.4699999997</v>
      </c>
      <c r="E920" s="8">
        <f t="shared" si="150"/>
        <v>3265813.2440999998</v>
      </c>
      <c r="F920" s="8">
        <f t="shared" si="151"/>
        <v>3234106.3193999999</v>
      </c>
      <c r="G920" s="9">
        <f t="shared" si="152"/>
        <v>3170692.4699999997</v>
      </c>
      <c r="H920" s="8">
        <f t="shared" si="153"/>
        <v>3223537.3444999997</v>
      </c>
      <c r="I920" s="8">
        <f t="shared" si="154"/>
        <v>48433.12749733837</v>
      </c>
      <c r="J920" s="8">
        <f t="shared" si="155"/>
        <v>1.5024838344117522</v>
      </c>
    </row>
    <row r="921" spans="1:10" ht="15.75" x14ac:dyDescent="0.25">
      <c r="A921" s="19">
        <v>896</v>
      </c>
      <c r="B921" s="1" t="s">
        <v>927</v>
      </c>
      <c r="C921" s="2" t="s">
        <v>14</v>
      </c>
      <c r="D921" s="4">
        <v>2503578.33</v>
      </c>
      <c r="E921" s="8">
        <f t="shared" si="150"/>
        <v>2578685.6799000003</v>
      </c>
      <c r="F921" s="8">
        <f t="shared" si="151"/>
        <v>2553649.8966000001</v>
      </c>
      <c r="G921" s="9">
        <f t="shared" si="152"/>
        <v>2503578.33</v>
      </c>
      <c r="H921" s="8">
        <f t="shared" si="153"/>
        <v>2545304.6355000003</v>
      </c>
      <c r="I921" s="8">
        <f t="shared" si="154"/>
        <v>38242.790684920554</v>
      </c>
      <c r="J921" s="8">
        <f t="shared" si="155"/>
        <v>1.5024838344117553</v>
      </c>
    </row>
    <row r="922" spans="1:10" ht="15.75" x14ac:dyDescent="0.25">
      <c r="A922" s="19">
        <v>897</v>
      </c>
      <c r="B922" s="1" t="s">
        <v>928</v>
      </c>
      <c r="C922" s="2" t="s">
        <v>14</v>
      </c>
      <c r="D922" s="4">
        <v>1996267.68</v>
      </c>
      <c r="E922" s="8">
        <f t="shared" si="150"/>
        <v>2056155.7104</v>
      </c>
      <c r="F922" s="8">
        <f t="shared" si="151"/>
        <v>2036193.0336</v>
      </c>
      <c r="G922" s="9">
        <f t="shared" si="152"/>
        <v>1996267.68</v>
      </c>
      <c r="H922" s="8">
        <f t="shared" si="153"/>
        <v>2029538.808</v>
      </c>
      <c r="I922" s="8">
        <f t="shared" si="154"/>
        <v>30493.492503312966</v>
      </c>
      <c r="J922" s="8">
        <f t="shared" si="155"/>
        <v>1.5024838344117519</v>
      </c>
    </row>
    <row r="923" spans="1:10" ht="15.75" x14ac:dyDescent="0.25">
      <c r="A923" s="19">
        <v>898</v>
      </c>
      <c r="B923" s="1" t="s">
        <v>929</v>
      </c>
      <c r="C923" s="2" t="s">
        <v>14</v>
      </c>
      <c r="D923" s="4">
        <v>4726815.3899999997</v>
      </c>
      <c r="E923" s="8">
        <f t="shared" si="150"/>
        <v>4868619.8516999995</v>
      </c>
      <c r="F923" s="8">
        <f t="shared" si="151"/>
        <v>4821351.6978000002</v>
      </c>
      <c r="G923" s="9">
        <f t="shared" si="152"/>
        <v>4726815.3899999997</v>
      </c>
      <c r="H923" s="8">
        <f t="shared" si="153"/>
        <v>4805595.6464999998</v>
      </c>
      <c r="I923" s="8">
        <f t="shared" si="154"/>
        <v>72203.29773585737</v>
      </c>
      <c r="J923" s="8">
        <f t="shared" si="155"/>
        <v>1.502483834411751</v>
      </c>
    </row>
    <row r="924" spans="1:10" ht="15.75" x14ac:dyDescent="0.25">
      <c r="A924" s="19">
        <v>899</v>
      </c>
      <c r="B924" s="1" t="s">
        <v>930</v>
      </c>
      <c r="C924" s="2" t="s">
        <v>14</v>
      </c>
      <c r="D924" s="4">
        <v>1952669.5649999999</v>
      </c>
      <c r="E924" s="8">
        <f t="shared" si="150"/>
        <v>2011249.6519500001</v>
      </c>
      <c r="F924" s="8">
        <f t="shared" si="151"/>
        <v>1991722.9563</v>
      </c>
      <c r="G924" s="9">
        <f t="shared" si="152"/>
        <v>1952669.5649999999</v>
      </c>
      <c r="H924" s="8">
        <f t="shared" si="153"/>
        <v>1985214.0577499999</v>
      </c>
      <c r="I924" s="8">
        <f t="shared" si="154"/>
        <v>29827.520296163373</v>
      </c>
      <c r="J924" s="8">
        <f t="shared" si="155"/>
        <v>1.5024838344117541</v>
      </c>
    </row>
    <row r="925" spans="1:10" ht="15.75" x14ac:dyDescent="0.25">
      <c r="A925" s="19">
        <v>900</v>
      </c>
      <c r="B925" s="1" t="s">
        <v>931</v>
      </c>
      <c r="C925" s="2" t="s">
        <v>14</v>
      </c>
      <c r="D925" s="4">
        <v>2885278.2750000004</v>
      </c>
      <c r="E925" s="8">
        <f t="shared" si="150"/>
        <v>2971836.6232500006</v>
      </c>
      <c r="F925" s="8">
        <f t="shared" si="151"/>
        <v>2942983.8405000004</v>
      </c>
      <c r="G925" s="9">
        <f t="shared" si="152"/>
        <v>2885278.2750000004</v>
      </c>
      <c r="H925" s="8">
        <f t="shared" si="153"/>
        <v>2933366.2462500003</v>
      </c>
      <c r="I925" s="8">
        <f t="shared" si="154"/>
        <v>44073.353653997161</v>
      </c>
      <c r="J925" s="8">
        <f t="shared" si="155"/>
        <v>1.5024838344117548</v>
      </c>
    </row>
    <row r="926" spans="1:10" ht="15.75" x14ac:dyDescent="0.25">
      <c r="A926" s="19">
        <v>901</v>
      </c>
      <c r="B926" s="1" t="s">
        <v>932</v>
      </c>
      <c r="C926" s="2" t="s">
        <v>14</v>
      </c>
      <c r="D926" s="4">
        <v>849746.70000000007</v>
      </c>
      <c r="E926" s="8">
        <f t="shared" si="150"/>
        <v>875239.10100000014</v>
      </c>
      <c r="F926" s="8">
        <f t="shared" si="151"/>
        <v>866741.63400000008</v>
      </c>
      <c r="G926" s="9">
        <f t="shared" si="152"/>
        <v>849746.70000000007</v>
      </c>
      <c r="H926" s="8">
        <f t="shared" si="153"/>
        <v>863909.14500000014</v>
      </c>
      <c r="I926" s="8">
        <f t="shared" si="154"/>
        <v>12980.095247629804</v>
      </c>
      <c r="J926" s="8">
        <f t="shared" si="155"/>
        <v>1.5024838344117541</v>
      </c>
    </row>
    <row r="927" spans="1:10" ht="15.75" x14ac:dyDescent="0.25">
      <c r="A927" s="19">
        <v>902</v>
      </c>
      <c r="B927" s="1" t="s">
        <v>933</v>
      </c>
      <c r="C927" s="2" t="s">
        <v>14</v>
      </c>
      <c r="D927" s="4">
        <v>1357620</v>
      </c>
      <c r="E927" s="8">
        <f t="shared" si="150"/>
        <v>1398348.6</v>
      </c>
      <c r="F927" s="8">
        <f t="shared" si="151"/>
        <v>1384772.4000000001</v>
      </c>
      <c r="G927" s="9">
        <f t="shared" si="152"/>
        <v>1357620</v>
      </c>
      <c r="H927" s="8">
        <f t="shared" si="153"/>
        <v>1380247</v>
      </c>
      <c r="I927" s="8">
        <f t="shared" si="154"/>
        <v>20737.988049953216</v>
      </c>
      <c r="J927" s="8">
        <f t="shared" si="155"/>
        <v>1.502483834411755</v>
      </c>
    </row>
    <row r="928" spans="1:10" ht="15.75" x14ac:dyDescent="0.25">
      <c r="A928" s="19">
        <v>903</v>
      </c>
      <c r="B928" s="1" t="s">
        <v>934</v>
      </c>
      <c r="C928" s="2" t="s">
        <v>14</v>
      </c>
      <c r="D928" s="4">
        <v>4768112.085</v>
      </c>
      <c r="E928" s="8">
        <f t="shared" si="150"/>
        <v>4911155.4475499997</v>
      </c>
      <c r="F928" s="8">
        <f t="shared" si="151"/>
        <v>4863474.3267000001</v>
      </c>
      <c r="G928" s="9">
        <f t="shared" si="152"/>
        <v>4768112.085</v>
      </c>
      <c r="H928" s="8">
        <f t="shared" si="153"/>
        <v>4847580.6197499996</v>
      </c>
      <c r="I928" s="8">
        <f t="shared" si="154"/>
        <v>72834.115171820609</v>
      </c>
      <c r="J928" s="8">
        <f t="shared" si="155"/>
        <v>1.5024838344117488</v>
      </c>
    </row>
    <row r="929" spans="1:10" ht="15.75" x14ac:dyDescent="0.25">
      <c r="A929" s="19">
        <v>904</v>
      </c>
      <c r="B929" s="1" t="s">
        <v>935</v>
      </c>
      <c r="C929" s="2" t="s">
        <v>14</v>
      </c>
      <c r="D929" s="4">
        <v>4185313.77</v>
      </c>
      <c r="E929" s="8">
        <f t="shared" si="150"/>
        <v>4310873.1831</v>
      </c>
      <c r="F929" s="8">
        <f t="shared" si="151"/>
        <v>4269020.0454000002</v>
      </c>
      <c r="G929" s="9">
        <f t="shared" si="152"/>
        <v>4185313.77</v>
      </c>
      <c r="H929" s="8">
        <f t="shared" si="153"/>
        <v>4255068.9994999999</v>
      </c>
      <c r="I929" s="8">
        <f t="shared" si="154"/>
        <v>63931.723860553342</v>
      </c>
      <c r="J929" s="8">
        <f t="shared" si="155"/>
        <v>1.5024838344117513</v>
      </c>
    </row>
    <row r="930" spans="1:10" ht="15.75" x14ac:dyDescent="0.25">
      <c r="A930" s="19">
        <v>905</v>
      </c>
      <c r="B930" s="1" t="s">
        <v>936</v>
      </c>
      <c r="C930" s="2" t="s">
        <v>14</v>
      </c>
      <c r="D930" s="4">
        <v>7127715.54</v>
      </c>
      <c r="E930" s="8">
        <f t="shared" si="150"/>
        <v>7341547.0062000006</v>
      </c>
      <c r="F930" s="8">
        <f t="shared" si="151"/>
        <v>7270269.8508000001</v>
      </c>
      <c r="G930" s="9">
        <f t="shared" si="152"/>
        <v>7127715.54</v>
      </c>
      <c r="H930" s="8">
        <f t="shared" si="153"/>
        <v>7246510.7989999996</v>
      </c>
      <c r="I930" s="8">
        <f t="shared" si="154"/>
        <v>108877.65331387708</v>
      </c>
      <c r="J930" s="8">
        <f t="shared" si="155"/>
        <v>1.5024838344117548</v>
      </c>
    </row>
    <row r="931" spans="1:10" ht="15.75" x14ac:dyDescent="0.25">
      <c r="A931" s="19">
        <v>906</v>
      </c>
      <c r="B931" s="1" t="s">
        <v>937</v>
      </c>
      <c r="C931" s="2" t="s">
        <v>14</v>
      </c>
      <c r="D931" s="4">
        <v>7482832.9950000001</v>
      </c>
      <c r="E931" s="8">
        <f t="shared" si="150"/>
        <v>7707317.9848500006</v>
      </c>
      <c r="F931" s="8">
        <f t="shared" si="151"/>
        <v>7632489.6549000004</v>
      </c>
      <c r="G931" s="9">
        <f t="shared" si="152"/>
        <v>7482832.9950000001</v>
      </c>
      <c r="H931" s="8">
        <f t="shared" si="153"/>
        <v>7607546.8782500001</v>
      </c>
      <c r="I931" s="8">
        <f t="shared" si="154"/>
        <v>114302.16204100229</v>
      </c>
      <c r="J931" s="8">
        <f t="shared" si="155"/>
        <v>1.5024838344117539</v>
      </c>
    </row>
    <row r="932" spans="1:10" ht="15.75" x14ac:dyDescent="0.25">
      <c r="A932" s="19">
        <v>907</v>
      </c>
      <c r="B932" s="1" t="s">
        <v>938</v>
      </c>
      <c r="C932" s="2" t="s">
        <v>14</v>
      </c>
      <c r="D932" s="4">
        <v>6324912.0000000009</v>
      </c>
      <c r="E932" s="8">
        <f t="shared" si="150"/>
        <v>6514659.3600000013</v>
      </c>
      <c r="F932" s="8">
        <f t="shared" si="151"/>
        <v>6451410.2400000012</v>
      </c>
      <c r="G932" s="9">
        <f t="shared" si="152"/>
        <v>6324912.0000000009</v>
      </c>
      <c r="H932" s="8">
        <f t="shared" si="153"/>
        <v>6430327.200000002</v>
      </c>
      <c r="I932" s="8">
        <f t="shared" si="154"/>
        <v>96614.626679781941</v>
      </c>
      <c r="J932" s="8">
        <f t="shared" si="155"/>
        <v>1.502483834411753</v>
      </c>
    </row>
    <row r="933" spans="1:10" ht="15.75" x14ac:dyDescent="0.25">
      <c r="A933" s="19">
        <v>908</v>
      </c>
      <c r="B933" s="1" t="s">
        <v>939</v>
      </c>
      <c r="C933" s="2" t="s">
        <v>14</v>
      </c>
      <c r="D933" s="4">
        <v>4692624.4200000009</v>
      </c>
      <c r="E933" s="8">
        <f t="shared" si="150"/>
        <v>4833403.1526000006</v>
      </c>
      <c r="F933" s="8">
        <f t="shared" si="151"/>
        <v>4786476.908400001</v>
      </c>
      <c r="G933" s="9">
        <f t="shared" si="152"/>
        <v>4692624.4200000009</v>
      </c>
      <c r="H933" s="8">
        <f t="shared" si="153"/>
        <v>4770834.8270000005</v>
      </c>
      <c r="I933" s="8">
        <f t="shared" si="154"/>
        <v>71681.022042160723</v>
      </c>
      <c r="J933" s="8">
        <f t="shared" si="155"/>
        <v>1.5024838344117488</v>
      </c>
    </row>
    <row r="934" spans="1:10" ht="15.75" x14ac:dyDescent="0.25">
      <c r="A934" s="19">
        <v>909</v>
      </c>
      <c r="B934" s="1" t="s">
        <v>940</v>
      </c>
      <c r="C934" s="2" t="s">
        <v>14</v>
      </c>
      <c r="D934" s="4">
        <v>217418.85</v>
      </c>
      <c r="E934" s="8">
        <f t="shared" si="150"/>
        <v>223941.4155</v>
      </c>
      <c r="F934" s="8">
        <f t="shared" si="151"/>
        <v>221767.22700000001</v>
      </c>
      <c r="G934" s="9">
        <f t="shared" si="152"/>
        <v>217418.85</v>
      </c>
      <c r="H934" s="8">
        <f t="shared" si="153"/>
        <v>221042.49749999997</v>
      </c>
      <c r="I934" s="8">
        <f t="shared" si="154"/>
        <v>3321.1277921174978</v>
      </c>
      <c r="J934" s="8">
        <f t="shared" si="155"/>
        <v>1.5024838344117506</v>
      </c>
    </row>
    <row r="935" spans="1:10" ht="15.75" x14ac:dyDescent="0.25">
      <c r="A935" s="19">
        <v>910</v>
      </c>
      <c r="B935" s="1" t="s">
        <v>941</v>
      </c>
      <c r="C935" s="2" t="s">
        <v>14</v>
      </c>
      <c r="D935" s="4">
        <v>233363.62500000003</v>
      </c>
      <c r="E935" s="8">
        <f t="shared" si="150"/>
        <v>240364.53375000003</v>
      </c>
      <c r="F935" s="8">
        <f t="shared" si="151"/>
        <v>238030.89750000002</v>
      </c>
      <c r="G935" s="9">
        <f t="shared" si="152"/>
        <v>233363.62500000003</v>
      </c>
      <c r="H935" s="8">
        <f t="shared" si="153"/>
        <v>237253.01875000005</v>
      </c>
      <c r="I935" s="8">
        <f t="shared" si="154"/>
        <v>3564.6882533726307</v>
      </c>
      <c r="J935" s="8">
        <f t="shared" si="155"/>
        <v>1.5024838344117508</v>
      </c>
    </row>
    <row r="936" spans="1:10" x14ac:dyDescent="0.25">
      <c r="A936" s="14"/>
      <c r="B936" s="5" t="s">
        <v>942</v>
      </c>
      <c r="C936" s="7"/>
      <c r="D936" s="16"/>
      <c r="E936" s="16"/>
      <c r="F936" s="16"/>
      <c r="G936" s="18"/>
      <c r="H936" s="16"/>
      <c r="I936" s="16"/>
      <c r="J936" s="16"/>
    </row>
    <row r="937" spans="1:10" ht="15.75" x14ac:dyDescent="0.25">
      <c r="A937" s="19">
        <v>911</v>
      </c>
      <c r="B937" s="1" t="s">
        <v>943</v>
      </c>
      <c r="C937" s="2" t="s">
        <v>14</v>
      </c>
      <c r="D937" s="4">
        <v>1225125</v>
      </c>
      <c r="E937" s="8">
        <f t="shared" ref="E937:E950" si="156">D937*1.03</f>
        <v>1261878.75</v>
      </c>
      <c r="F937" s="8">
        <f t="shared" ref="F937:F950" si="157">D937*1.02</f>
        <v>1249627.5</v>
      </c>
      <c r="G937" s="9">
        <f t="shared" ref="G937:G950" si="158">MIN(D937:F937)</f>
        <v>1225125</v>
      </c>
      <c r="H937" s="8">
        <f t="shared" ref="H937:H950" si="159">AVERAGE(D937:F937)</f>
        <v>1245543.75</v>
      </c>
      <c r="I937" s="8">
        <f t="shared" ref="I937:I950" si="160">STDEV(D937:F937)</f>
        <v>18714.093494275912</v>
      </c>
      <c r="J937" s="8">
        <f t="shared" ref="J937:J950" si="161">I937/H937%</f>
        <v>1.5024838344117508</v>
      </c>
    </row>
    <row r="938" spans="1:10" ht="15.75" x14ac:dyDescent="0.25">
      <c r="A938" s="19">
        <v>912</v>
      </c>
      <c r="B938" s="1" t="s">
        <v>944</v>
      </c>
      <c r="C938" s="2" t="s">
        <v>14</v>
      </c>
      <c r="D938" s="4">
        <v>1197900</v>
      </c>
      <c r="E938" s="8">
        <f t="shared" si="156"/>
        <v>1233837</v>
      </c>
      <c r="F938" s="8">
        <f t="shared" si="157"/>
        <v>1221858</v>
      </c>
      <c r="G938" s="9">
        <f t="shared" si="158"/>
        <v>1197900</v>
      </c>
      <c r="H938" s="8">
        <f t="shared" si="159"/>
        <v>1217865</v>
      </c>
      <c r="I938" s="8">
        <f t="shared" si="160"/>
        <v>18298.22474995867</v>
      </c>
      <c r="J938" s="8">
        <f t="shared" si="161"/>
        <v>1.502483834411751</v>
      </c>
    </row>
    <row r="939" spans="1:10" ht="15.75" x14ac:dyDescent="0.25">
      <c r="A939" s="19">
        <v>913</v>
      </c>
      <c r="B939" s="1" t="s">
        <v>945</v>
      </c>
      <c r="C939" s="2" t="s">
        <v>14</v>
      </c>
      <c r="D939" s="4">
        <v>1210786.5</v>
      </c>
      <c r="E939" s="8">
        <f t="shared" si="156"/>
        <v>1247110.095</v>
      </c>
      <c r="F939" s="8">
        <f t="shared" si="157"/>
        <v>1235002.23</v>
      </c>
      <c r="G939" s="9">
        <f t="shared" si="158"/>
        <v>1210786.5</v>
      </c>
      <c r="H939" s="8">
        <f t="shared" si="159"/>
        <v>1230966.2749999999</v>
      </c>
      <c r="I939" s="8">
        <f t="shared" si="160"/>
        <v>18495.069288935483</v>
      </c>
      <c r="J939" s="8">
        <f t="shared" si="161"/>
        <v>1.5024838344117497</v>
      </c>
    </row>
    <row r="940" spans="1:10" ht="15.75" x14ac:dyDescent="0.25">
      <c r="A940" s="19">
        <v>914</v>
      </c>
      <c r="B940" s="1" t="s">
        <v>946</v>
      </c>
      <c r="C940" s="2" t="s">
        <v>14</v>
      </c>
      <c r="D940" s="4">
        <v>724185.00000000012</v>
      </c>
      <c r="E940" s="8">
        <f t="shared" si="156"/>
        <v>745910.55000000016</v>
      </c>
      <c r="F940" s="8">
        <f t="shared" si="157"/>
        <v>738668.70000000019</v>
      </c>
      <c r="G940" s="9">
        <f t="shared" si="158"/>
        <v>724185.00000000012</v>
      </c>
      <c r="H940" s="8">
        <f t="shared" si="159"/>
        <v>736254.75000000012</v>
      </c>
      <c r="I940" s="8">
        <f t="shared" si="160"/>
        <v>11062.108598838679</v>
      </c>
      <c r="J940" s="8">
        <f t="shared" si="161"/>
        <v>1.5024838344117544</v>
      </c>
    </row>
    <row r="941" spans="1:10" ht="15.75" x14ac:dyDescent="0.25">
      <c r="A941" s="19">
        <v>915</v>
      </c>
      <c r="B941" s="1" t="s">
        <v>947</v>
      </c>
      <c r="C941" s="2" t="s">
        <v>14</v>
      </c>
      <c r="D941" s="4">
        <v>843975.00000000012</v>
      </c>
      <c r="E941" s="8">
        <f t="shared" si="156"/>
        <v>869294.25000000012</v>
      </c>
      <c r="F941" s="8">
        <f t="shared" si="157"/>
        <v>860854.50000000012</v>
      </c>
      <c r="G941" s="9">
        <f t="shared" si="158"/>
        <v>843975.00000000012</v>
      </c>
      <c r="H941" s="8">
        <f t="shared" si="159"/>
        <v>858041.25000000012</v>
      </c>
      <c r="I941" s="8">
        <f t="shared" si="160"/>
        <v>12891.931073834518</v>
      </c>
      <c r="J941" s="8">
        <f t="shared" si="161"/>
        <v>1.5024838344117508</v>
      </c>
    </row>
    <row r="942" spans="1:10" ht="15.75" x14ac:dyDescent="0.25">
      <c r="A942" s="19">
        <v>916</v>
      </c>
      <c r="B942" s="1" t="s">
        <v>948</v>
      </c>
      <c r="C942" s="2" t="s">
        <v>14</v>
      </c>
      <c r="D942" s="4">
        <v>779542.50000000012</v>
      </c>
      <c r="E942" s="8">
        <f t="shared" si="156"/>
        <v>802928.77500000014</v>
      </c>
      <c r="F942" s="8">
        <f t="shared" si="157"/>
        <v>795133.35000000009</v>
      </c>
      <c r="G942" s="9">
        <f t="shared" si="158"/>
        <v>779542.50000000012</v>
      </c>
      <c r="H942" s="8">
        <f t="shared" si="159"/>
        <v>792534.87500000012</v>
      </c>
      <c r="I942" s="8">
        <f t="shared" si="160"/>
        <v>11907.708378950385</v>
      </c>
      <c r="J942" s="8">
        <f t="shared" si="161"/>
        <v>1.5024838344117517</v>
      </c>
    </row>
    <row r="943" spans="1:10" ht="15.75" x14ac:dyDescent="0.25">
      <c r="A943" s="19">
        <v>917</v>
      </c>
      <c r="B943" s="1" t="s">
        <v>949</v>
      </c>
      <c r="C943" s="2" t="s">
        <v>14</v>
      </c>
      <c r="D943" s="4">
        <v>796785.00000000012</v>
      </c>
      <c r="E943" s="8">
        <f t="shared" si="156"/>
        <v>820688.55000000016</v>
      </c>
      <c r="F943" s="8">
        <f t="shared" si="157"/>
        <v>812720.70000000019</v>
      </c>
      <c r="G943" s="9">
        <f t="shared" si="158"/>
        <v>796785.00000000012</v>
      </c>
      <c r="H943" s="8">
        <f t="shared" si="159"/>
        <v>810064.75000000012</v>
      </c>
      <c r="I943" s="8">
        <f t="shared" si="160"/>
        <v>12171.091917017991</v>
      </c>
      <c r="J943" s="8">
        <f t="shared" si="161"/>
        <v>1.5024838344117541</v>
      </c>
    </row>
    <row r="944" spans="1:10" ht="15.75" x14ac:dyDescent="0.25">
      <c r="A944" s="19">
        <v>918</v>
      </c>
      <c r="B944" s="1" t="s">
        <v>950</v>
      </c>
      <c r="C944" s="2" t="s">
        <v>14</v>
      </c>
      <c r="D944" s="4">
        <v>737906.4</v>
      </c>
      <c r="E944" s="8">
        <f t="shared" si="156"/>
        <v>760043.59200000006</v>
      </c>
      <c r="F944" s="8">
        <f t="shared" si="157"/>
        <v>752664.52800000005</v>
      </c>
      <c r="G944" s="9">
        <f t="shared" si="158"/>
        <v>737906.4</v>
      </c>
      <c r="H944" s="8">
        <f t="shared" si="159"/>
        <v>750204.84</v>
      </c>
      <c r="I944" s="8">
        <f t="shared" si="160"/>
        <v>11271.70644597456</v>
      </c>
      <c r="J944" s="8">
        <f t="shared" si="161"/>
        <v>1.5024838344117535</v>
      </c>
    </row>
    <row r="945" spans="1:10" ht="15.75" x14ac:dyDescent="0.25">
      <c r="A945" s="19">
        <v>919</v>
      </c>
      <c r="B945" s="1" t="s">
        <v>951</v>
      </c>
      <c r="C945" s="2" t="s">
        <v>14</v>
      </c>
      <c r="D945" s="4">
        <v>729267.00000000012</v>
      </c>
      <c r="E945" s="8">
        <f t="shared" si="156"/>
        <v>751145.01000000013</v>
      </c>
      <c r="F945" s="8">
        <f t="shared" si="157"/>
        <v>743852.34000000008</v>
      </c>
      <c r="G945" s="9">
        <f t="shared" si="158"/>
        <v>729267.00000000012</v>
      </c>
      <c r="H945" s="8">
        <f t="shared" si="159"/>
        <v>741421.45000000019</v>
      </c>
      <c r="I945" s="8">
        <f t="shared" si="160"/>
        <v>11139.737431111203</v>
      </c>
      <c r="J945" s="8">
        <f t="shared" si="161"/>
        <v>1.5024838344117506</v>
      </c>
    </row>
    <row r="946" spans="1:10" ht="15.75" x14ac:dyDescent="0.25">
      <c r="A946" s="19">
        <v>920</v>
      </c>
      <c r="B946" s="1" t="s">
        <v>952</v>
      </c>
      <c r="C946" s="2" t="s">
        <v>14</v>
      </c>
      <c r="D946" s="4">
        <v>1350723</v>
      </c>
      <c r="E946" s="8">
        <f t="shared" si="156"/>
        <v>1391244.69</v>
      </c>
      <c r="F946" s="8">
        <f t="shared" si="157"/>
        <v>1377737.46</v>
      </c>
      <c r="G946" s="9">
        <f t="shared" si="158"/>
        <v>1350723</v>
      </c>
      <c r="H946" s="8">
        <f t="shared" si="159"/>
        <v>1373235.05</v>
      </c>
      <c r="I946" s="8">
        <f t="shared" si="160"/>
        <v>20632.634634726095</v>
      </c>
      <c r="J946" s="8">
        <f t="shared" si="161"/>
        <v>1.5024838344117486</v>
      </c>
    </row>
    <row r="947" spans="1:10" ht="15.75" x14ac:dyDescent="0.25">
      <c r="A947" s="19">
        <v>921</v>
      </c>
      <c r="B947" s="1" t="s">
        <v>953</v>
      </c>
      <c r="C947" s="2" t="s">
        <v>14</v>
      </c>
      <c r="D947" s="4">
        <v>1695210.0000000002</v>
      </c>
      <c r="E947" s="8">
        <f t="shared" si="156"/>
        <v>1746066.3000000003</v>
      </c>
      <c r="F947" s="8">
        <f t="shared" si="157"/>
        <v>1729114.2000000002</v>
      </c>
      <c r="G947" s="9">
        <f t="shared" si="158"/>
        <v>1695210.0000000002</v>
      </c>
      <c r="H947" s="8">
        <f t="shared" si="159"/>
        <v>1723463.5000000002</v>
      </c>
      <c r="I947" s="8">
        <f t="shared" si="160"/>
        <v>25894.76047948698</v>
      </c>
      <c r="J947" s="8">
        <f t="shared" si="161"/>
        <v>1.5024838344117515</v>
      </c>
    </row>
    <row r="948" spans="1:10" ht="15.75" x14ac:dyDescent="0.25">
      <c r="A948" s="19">
        <v>922</v>
      </c>
      <c r="B948" s="1" t="s">
        <v>954</v>
      </c>
      <c r="C948" s="2" t="s">
        <v>14</v>
      </c>
      <c r="D948" s="4">
        <v>1522785.0000000002</v>
      </c>
      <c r="E948" s="8">
        <f t="shared" si="156"/>
        <v>1568468.5500000003</v>
      </c>
      <c r="F948" s="8">
        <f t="shared" si="157"/>
        <v>1553240.7000000002</v>
      </c>
      <c r="G948" s="9">
        <f t="shared" si="158"/>
        <v>1522785.0000000002</v>
      </c>
      <c r="H948" s="8">
        <f t="shared" si="159"/>
        <v>1548164.7500000002</v>
      </c>
      <c r="I948" s="8">
        <f t="shared" si="160"/>
        <v>23260.925098811113</v>
      </c>
      <c r="J948" s="8">
        <f t="shared" si="161"/>
        <v>1.5024838344117517</v>
      </c>
    </row>
    <row r="949" spans="1:10" ht="15.75" x14ac:dyDescent="0.25">
      <c r="A949" s="19">
        <v>923</v>
      </c>
      <c r="B949" s="1" t="s">
        <v>955</v>
      </c>
      <c r="C949" s="2" t="s">
        <v>14</v>
      </c>
      <c r="D949" s="4">
        <v>1684320.0000000002</v>
      </c>
      <c r="E949" s="8">
        <f t="shared" si="156"/>
        <v>1734849.6000000003</v>
      </c>
      <c r="F949" s="8">
        <f t="shared" si="157"/>
        <v>1718006.4000000004</v>
      </c>
      <c r="G949" s="9">
        <f t="shared" si="158"/>
        <v>1684320.0000000002</v>
      </c>
      <c r="H949" s="8">
        <f t="shared" si="159"/>
        <v>1712392.0000000002</v>
      </c>
      <c r="I949" s="8">
        <f t="shared" si="160"/>
        <v>25728.412981760124</v>
      </c>
      <c r="J949" s="8">
        <f t="shared" si="161"/>
        <v>1.5024838344117539</v>
      </c>
    </row>
    <row r="950" spans="1:10" ht="15.75" x14ac:dyDescent="0.25">
      <c r="A950" s="19">
        <v>924</v>
      </c>
      <c r="B950" s="1" t="s">
        <v>956</v>
      </c>
      <c r="C950" s="2" t="s">
        <v>14</v>
      </c>
      <c r="D950" s="4">
        <v>489142.50000000006</v>
      </c>
      <c r="E950" s="8">
        <f t="shared" si="156"/>
        <v>503816.77500000008</v>
      </c>
      <c r="F950" s="8">
        <f t="shared" si="157"/>
        <v>498925.35000000009</v>
      </c>
      <c r="G950" s="9">
        <f t="shared" si="158"/>
        <v>489142.50000000006</v>
      </c>
      <c r="H950" s="8">
        <f t="shared" si="159"/>
        <v>497294.87500000006</v>
      </c>
      <c r="I950" s="8">
        <f t="shared" si="160"/>
        <v>7471.7751062331372</v>
      </c>
      <c r="J950" s="8">
        <f t="shared" si="161"/>
        <v>1.5024838344117535</v>
      </c>
    </row>
    <row r="951" spans="1:10" x14ac:dyDescent="0.25">
      <c r="A951" s="20"/>
      <c r="B951" s="5" t="s">
        <v>957</v>
      </c>
      <c r="C951" s="7"/>
      <c r="D951" s="16"/>
      <c r="E951" s="16"/>
      <c r="F951" s="16"/>
      <c r="G951" s="18"/>
      <c r="H951" s="16"/>
      <c r="I951" s="16"/>
      <c r="J951" s="16"/>
    </row>
    <row r="952" spans="1:10" ht="15.75" x14ac:dyDescent="0.25">
      <c r="A952" s="19">
        <v>925</v>
      </c>
      <c r="B952" s="1" t="s">
        <v>958</v>
      </c>
      <c r="C952" s="2" t="s">
        <v>14</v>
      </c>
      <c r="D952" s="4">
        <v>1159785</v>
      </c>
      <c r="E952" s="8">
        <f t="shared" ref="E952:E959" si="162">D952*1.03</f>
        <v>1194578.55</v>
      </c>
      <c r="F952" s="8">
        <f t="shared" ref="F952:F959" si="163">D952*1.02</f>
        <v>1182980.7</v>
      </c>
      <c r="G952" s="9">
        <f t="shared" ref="G952:G959" si="164">MIN(D952:F952)</f>
        <v>1159785</v>
      </c>
      <c r="H952" s="8">
        <f t="shared" ref="H952:H959" si="165">AVERAGE(D952:F952)</f>
        <v>1179114.75</v>
      </c>
      <c r="I952" s="8">
        <f t="shared" ref="I952:I959" si="166">STDEV(D952:F952)</f>
        <v>17716.008507914546</v>
      </c>
      <c r="J952" s="8">
        <f t="shared" ref="J952:J959" si="167">I952/H952%</f>
        <v>1.5024838344117524</v>
      </c>
    </row>
    <row r="953" spans="1:10" ht="15.75" x14ac:dyDescent="0.25">
      <c r="A953" s="19">
        <v>926</v>
      </c>
      <c r="B953" s="1" t="s">
        <v>959</v>
      </c>
      <c r="C953" s="2" t="s">
        <v>14</v>
      </c>
      <c r="D953" s="4">
        <v>631620</v>
      </c>
      <c r="E953" s="8">
        <f t="shared" si="162"/>
        <v>650568.6</v>
      </c>
      <c r="F953" s="8">
        <f t="shared" si="163"/>
        <v>644252.4</v>
      </c>
      <c r="G953" s="9">
        <f t="shared" si="164"/>
        <v>631620</v>
      </c>
      <c r="H953" s="8">
        <f t="shared" si="165"/>
        <v>642147</v>
      </c>
      <c r="I953" s="8">
        <f t="shared" si="166"/>
        <v>9648.1548681600179</v>
      </c>
      <c r="J953" s="8">
        <f t="shared" si="167"/>
        <v>1.5024838344117495</v>
      </c>
    </row>
    <row r="954" spans="1:10" ht="15.75" x14ac:dyDescent="0.25">
      <c r="A954" s="19">
        <v>927</v>
      </c>
      <c r="B954" s="1" t="s">
        <v>960</v>
      </c>
      <c r="C954" s="2" t="s">
        <v>14</v>
      </c>
      <c r="D954" s="4">
        <v>621456</v>
      </c>
      <c r="E954" s="8">
        <f t="shared" si="162"/>
        <v>640099.68000000005</v>
      </c>
      <c r="F954" s="8">
        <f t="shared" si="163"/>
        <v>633885.12</v>
      </c>
      <c r="G954" s="9">
        <f t="shared" si="164"/>
        <v>621456</v>
      </c>
      <c r="H954" s="8">
        <f t="shared" si="165"/>
        <v>631813.60000000009</v>
      </c>
      <c r="I954" s="8">
        <f t="shared" si="166"/>
        <v>9492.8972036149426</v>
      </c>
      <c r="J954" s="8">
        <f t="shared" si="167"/>
        <v>1.5024838344117537</v>
      </c>
    </row>
    <row r="955" spans="1:10" ht="15.75" x14ac:dyDescent="0.25">
      <c r="A955" s="19">
        <v>928</v>
      </c>
      <c r="B955" s="1" t="s">
        <v>961</v>
      </c>
      <c r="C955" s="2" t="s">
        <v>14</v>
      </c>
      <c r="D955" s="4">
        <v>722918.13</v>
      </c>
      <c r="E955" s="8">
        <f t="shared" si="162"/>
        <v>744605.67390000005</v>
      </c>
      <c r="F955" s="8">
        <f t="shared" si="163"/>
        <v>737376.4926</v>
      </c>
      <c r="G955" s="9">
        <f t="shared" si="164"/>
        <v>722918.13</v>
      </c>
      <c r="H955" s="8">
        <f t="shared" si="165"/>
        <v>734966.7655000001</v>
      </c>
      <c r="I955" s="8">
        <f t="shared" si="166"/>
        <v>11042.756839936441</v>
      </c>
      <c r="J955" s="8">
        <f t="shared" si="167"/>
        <v>1.5024838344117533</v>
      </c>
    </row>
    <row r="956" spans="1:10" ht="15.75" x14ac:dyDescent="0.25">
      <c r="A956" s="19">
        <v>929</v>
      </c>
      <c r="B956" s="1" t="s">
        <v>962</v>
      </c>
      <c r="C956" s="2" t="s">
        <v>14</v>
      </c>
      <c r="D956" s="4">
        <v>33141.9</v>
      </c>
      <c r="E956" s="8">
        <f t="shared" si="162"/>
        <v>34136.156999999999</v>
      </c>
      <c r="F956" s="8">
        <f t="shared" si="163"/>
        <v>33804.738000000005</v>
      </c>
      <c r="G956" s="9">
        <f t="shared" si="164"/>
        <v>33141.9</v>
      </c>
      <c r="H956" s="8">
        <f t="shared" si="165"/>
        <v>33694.265000000007</v>
      </c>
      <c r="I956" s="8">
        <f t="shared" si="166"/>
        <v>506.25088474885592</v>
      </c>
      <c r="J956" s="8">
        <f t="shared" si="167"/>
        <v>1.5024838344117488</v>
      </c>
    </row>
    <row r="957" spans="1:10" ht="15.75" x14ac:dyDescent="0.25">
      <c r="A957" s="19">
        <v>930</v>
      </c>
      <c r="B957" s="1" t="s">
        <v>963</v>
      </c>
      <c r="C957" s="2" t="s">
        <v>14</v>
      </c>
      <c r="D957" s="4">
        <v>50112.15</v>
      </c>
      <c r="E957" s="8">
        <f t="shared" si="162"/>
        <v>51615.514500000005</v>
      </c>
      <c r="F957" s="8">
        <f t="shared" si="163"/>
        <v>51114.393000000004</v>
      </c>
      <c r="G957" s="9">
        <f t="shared" si="164"/>
        <v>50112.15</v>
      </c>
      <c r="H957" s="8">
        <f t="shared" si="165"/>
        <v>50947.352500000008</v>
      </c>
      <c r="I957" s="8">
        <f t="shared" si="166"/>
        <v>765.47573537327276</v>
      </c>
      <c r="J957" s="8">
        <f t="shared" si="167"/>
        <v>1.5024838344117539</v>
      </c>
    </row>
    <row r="958" spans="1:10" ht="15.75" x14ac:dyDescent="0.25">
      <c r="A958" s="19">
        <v>931</v>
      </c>
      <c r="B958" s="1" t="s">
        <v>964</v>
      </c>
      <c r="C958" s="2" t="s">
        <v>14</v>
      </c>
      <c r="D958" s="4">
        <v>195237.73499999999</v>
      </c>
      <c r="E958" s="8">
        <f t="shared" si="162"/>
        <v>201094.86705</v>
      </c>
      <c r="F958" s="8">
        <f t="shared" si="163"/>
        <v>199142.48969999998</v>
      </c>
      <c r="G958" s="9">
        <f t="shared" si="164"/>
        <v>195237.73499999999</v>
      </c>
      <c r="H958" s="8">
        <f t="shared" si="165"/>
        <v>198491.69724999997</v>
      </c>
      <c r="I958" s="8">
        <f t="shared" si="166"/>
        <v>2982.3056638307689</v>
      </c>
      <c r="J958" s="8">
        <f t="shared" si="167"/>
        <v>1.5024838344117537</v>
      </c>
    </row>
    <row r="959" spans="1:10" ht="15.75" x14ac:dyDescent="0.25">
      <c r="A959" s="19">
        <v>932</v>
      </c>
      <c r="B959" s="1" t="s">
        <v>965</v>
      </c>
      <c r="C959" s="2" t="s">
        <v>14</v>
      </c>
      <c r="D959" s="4">
        <v>472306.56</v>
      </c>
      <c r="E959" s="8">
        <f t="shared" si="162"/>
        <v>486475.75680000003</v>
      </c>
      <c r="F959" s="8">
        <f t="shared" si="163"/>
        <v>481752.6912</v>
      </c>
      <c r="G959" s="9">
        <f t="shared" si="164"/>
        <v>472306.56</v>
      </c>
      <c r="H959" s="8">
        <f t="shared" si="165"/>
        <v>480178.33599999995</v>
      </c>
      <c r="I959" s="8">
        <f t="shared" si="166"/>
        <v>7214.6018747473554</v>
      </c>
      <c r="J959" s="8">
        <f t="shared" si="167"/>
        <v>1.5024838344117541</v>
      </c>
    </row>
    <row r="960" spans="1:10" x14ac:dyDescent="0.25">
      <c r="A960" s="20"/>
      <c r="B960" s="5" t="s">
        <v>966</v>
      </c>
      <c r="C960" s="7"/>
      <c r="D960" s="16"/>
      <c r="E960" s="16"/>
      <c r="F960" s="16"/>
      <c r="G960" s="18"/>
      <c r="H960" s="16"/>
      <c r="I960" s="16"/>
      <c r="J960" s="16"/>
    </row>
    <row r="961" spans="1:10" ht="15.75" x14ac:dyDescent="0.25">
      <c r="A961" s="19">
        <v>933</v>
      </c>
      <c r="B961" s="1" t="s">
        <v>967</v>
      </c>
      <c r="C961" s="2" t="s">
        <v>14</v>
      </c>
      <c r="D961" s="4">
        <v>4842510.75</v>
      </c>
      <c r="E961" s="8">
        <f t="shared" ref="E961:E965" si="168">D961*1.03</f>
        <v>4987786.0724999998</v>
      </c>
      <c r="F961" s="8">
        <f t="shared" ref="F961:F965" si="169">D961*1.02</f>
        <v>4939360.9649999999</v>
      </c>
      <c r="G961" s="9">
        <f t="shared" ref="G961:G965" si="170">MIN(D961:F961)</f>
        <v>4842510.75</v>
      </c>
      <c r="H961" s="8">
        <f t="shared" ref="H961:H965" si="171">AVERAGE(D961:F961)</f>
        <v>4923219.2625000002</v>
      </c>
      <c r="I961" s="8">
        <f t="shared" ref="I961:I965" si="172">STDEV(D961:F961)</f>
        <v>73970.573551707814</v>
      </c>
      <c r="J961" s="8">
        <f t="shared" ref="J961:J965" si="173">I961/H961%</f>
        <v>1.5024838344117486</v>
      </c>
    </row>
    <row r="962" spans="1:10" ht="15.75" x14ac:dyDescent="0.25">
      <c r="A962" s="19">
        <v>934</v>
      </c>
      <c r="B962" s="1" t="s">
        <v>968</v>
      </c>
      <c r="C962" s="2" t="s">
        <v>14</v>
      </c>
      <c r="D962" s="4">
        <v>1602641.37</v>
      </c>
      <c r="E962" s="8">
        <f t="shared" si="168"/>
        <v>1650720.6111000001</v>
      </c>
      <c r="F962" s="8">
        <f t="shared" si="169"/>
        <v>1634694.1974000002</v>
      </c>
      <c r="G962" s="9">
        <f t="shared" si="170"/>
        <v>1602641.37</v>
      </c>
      <c r="H962" s="8">
        <f t="shared" si="171"/>
        <v>1629352.0595000002</v>
      </c>
      <c r="I962" s="8">
        <f t="shared" si="172"/>
        <v>24480.75129964243</v>
      </c>
      <c r="J962" s="8">
        <f t="shared" si="173"/>
        <v>1.5024838344117506</v>
      </c>
    </row>
    <row r="963" spans="1:10" ht="15.75" x14ac:dyDescent="0.25">
      <c r="A963" s="19">
        <v>935</v>
      </c>
      <c r="B963" s="1" t="s">
        <v>969</v>
      </c>
      <c r="C963" s="2" t="s">
        <v>14</v>
      </c>
      <c r="D963" s="4">
        <v>4842510.75</v>
      </c>
      <c r="E963" s="8">
        <f t="shared" si="168"/>
        <v>4987786.0724999998</v>
      </c>
      <c r="F963" s="8">
        <f t="shared" si="169"/>
        <v>4939360.9649999999</v>
      </c>
      <c r="G963" s="9">
        <f t="shared" si="170"/>
        <v>4842510.75</v>
      </c>
      <c r="H963" s="8">
        <f t="shared" si="171"/>
        <v>4923219.2625000002</v>
      </c>
      <c r="I963" s="8">
        <f t="shared" si="172"/>
        <v>73970.573551707814</v>
      </c>
      <c r="J963" s="8">
        <f t="shared" si="173"/>
        <v>1.5024838344117486</v>
      </c>
    </row>
    <row r="964" spans="1:10" ht="15.75" x14ac:dyDescent="0.25">
      <c r="A964" s="19">
        <v>936</v>
      </c>
      <c r="B964" s="1" t="s">
        <v>970</v>
      </c>
      <c r="C964" s="2" t="s">
        <v>14</v>
      </c>
      <c r="D964" s="4">
        <v>3902794.5000000005</v>
      </c>
      <c r="E964" s="8">
        <f t="shared" si="168"/>
        <v>4019878.3350000004</v>
      </c>
      <c r="F964" s="8">
        <f t="shared" si="169"/>
        <v>3980850.3900000006</v>
      </c>
      <c r="G964" s="9">
        <f t="shared" si="170"/>
        <v>3902794.5000000005</v>
      </c>
      <c r="H964" s="8">
        <f t="shared" si="171"/>
        <v>3967841.0750000007</v>
      </c>
      <c r="I964" s="8">
        <f t="shared" si="172"/>
        <v>59616.17072702443</v>
      </c>
      <c r="J964" s="8">
        <f t="shared" si="173"/>
        <v>1.5024838344117504</v>
      </c>
    </row>
    <row r="965" spans="1:10" ht="15.75" x14ac:dyDescent="0.25">
      <c r="A965" s="19">
        <v>937</v>
      </c>
      <c r="B965" s="1" t="s">
        <v>971</v>
      </c>
      <c r="C965" s="2" t="s">
        <v>14</v>
      </c>
      <c r="D965" s="4">
        <v>4946279.745000001</v>
      </c>
      <c r="E965" s="8">
        <f t="shared" si="168"/>
        <v>5094668.1373500014</v>
      </c>
      <c r="F965" s="8">
        <f t="shared" si="169"/>
        <v>5045205.339900001</v>
      </c>
      <c r="G965" s="9">
        <f t="shared" si="170"/>
        <v>4946279.745000001</v>
      </c>
      <c r="H965" s="8">
        <f t="shared" si="171"/>
        <v>5028717.7407500008</v>
      </c>
      <c r="I965" s="8">
        <f t="shared" si="172"/>
        <v>75555.671132964708</v>
      </c>
      <c r="J965" s="8">
        <f t="shared" si="173"/>
        <v>1.5024838344117535</v>
      </c>
    </row>
    <row r="966" spans="1:10" x14ac:dyDescent="0.25">
      <c r="A966" s="21"/>
      <c r="B966" s="5" t="s">
        <v>972</v>
      </c>
      <c r="C966" s="7"/>
      <c r="D966" s="16"/>
      <c r="E966" s="16"/>
      <c r="F966" s="16"/>
      <c r="G966" s="18"/>
      <c r="H966" s="16"/>
      <c r="I966" s="16"/>
      <c r="J966" s="16"/>
    </row>
    <row r="967" spans="1:10" ht="15.75" x14ac:dyDescent="0.25">
      <c r="A967" s="19">
        <v>938</v>
      </c>
      <c r="B967" s="1" t="s">
        <v>973</v>
      </c>
      <c r="C967" s="2" t="s">
        <v>14</v>
      </c>
      <c r="D967" s="4">
        <v>100423.95000000001</v>
      </c>
      <c r="E967" s="8">
        <f t="shared" ref="E967:E1030" si="174">D967*1.03</f>
        <v>103436.66850000001</v>
      </c>
      <c r="F967" s="8">
        <f t="shared" ref="F967:F1030" si="175">D967*1.02</f>
        <v>102432.42900000002</v>
      </c>
      <c r="G967" s="9">
        <f t="shared" ref="G967:G1030" si="176">MIN(D967:F967)</f>
        <v>100423.95000000001</v>
      </c>
      <c r="H967" s="8">
        <f t="shared" ref="H967:H1030" si="177">AVERAGE(D967:F967)</f>
        <v>102097.68250000001</v>
      </c>
      <c r="I967" s="8">
        <f t="shared" ref="I967:I1030" si="178">STDEV(D967:F967)</f>
        <v>1534.0011748715369</v>
      </c>
      <c r="J967" s="8">
        <f t="shared" ref="J967:J1030" si="179">I967/H967%</f>
        <v>1.5024838344117526</v>
      </c>
    </row>
    <row r="968" spans="1:10" ht="15.75" x14ac:dyDescent="0.25">
      <c r="A968" s="19">
        <v>939</v>
      </c>
      <c r="B968" s="1" t="s">
        <v>974</v>
      </c>
      <c r="C968" s="2" t="s">
        <v>14</v>
      </c>
      <c r="D968" s="4">
        <v>85849.5</v>
      </c>
      <c r="E968" s="8">
        <f t="shared" si="174"/>
        <v>88424.985000000001</v>
      </c>
      <c r="F968" s="8">
        <f t="shared" si="175"/>
        <v>87566.49</v>
      </c>
      <c r="G968" s="9">
        <f t="shared" si="176"/>
        <v>85849.5</v>
      </c>
      <c r="H968" s="8">
        <f t="shared" si="177"/>
        <v>87280.324999999997</v>
      </c>
      <c r="I968" s="8">
        <f t="shared" si="178"/>
        <v>1311.3727737470388</v>
      </c>
      <c r="J968" s="8">
        <f t="shared" si="179"/>
        <v>1.5024838344117519</v>
      </c>
    </row>
    <row r="969" spans="1:10" ht="15.75" x14ac:dyDescent="0.25">
      <c r="A969" s="19">
        <v>940</v>
      </c>
      <c r="B969" s="1" t="s">
        <v>975</v>
      </c>
      <c r="C969" s="2" t="s">
        <v>14</v>
      </c>
      <c r="D969" s="4">
        <v>671550</v>
      </c>
      <c r="E969" s="8">
        <f t="shared" si="174"/>
        <v>691696.5</v>
      </c>
      <c r="F969" s="8">
        <f t="shared" si="175"/>
        <v>684981</v>
      </c>
      <c r="G969" s="9">
        <f t="shared" si="176"/>
        <v>671550</v>
      </c>
      <c r="H969" s="8">
        <f t="shared" si="177"/>
        <v>682742.5</v>
      </c>
      <c r="I969" s="8">
        <f t="shared" si="178"/>
        <v>10258.095693158648</v>
      </c>
      <c r="J969" s="8">
        <f t="shared" si="179"/>
        <v>1.5024838344117508</v>
      </c>
    </row>
    <row r="970" spans="1:10" ht="15.75" x14ac:dyDescent="0.25">
      <c r="A970" s="19">
        <v>941</v>
      </c>
      <c r="B970" s="1" t="s">
        <v>976</v>
      </c>
      <c r="C970" s="2" t="s">
        <v>14</v>
      </c>
      <c r="D970" s="4">
        <v>1318975.02</v>
      </c>
      <c r="E970" s="8">
        <f t="shared" si="174"/>
        <v>1358544.2706000002</v>
      </c>
      <c r="F970" s="8">
        <f t="shared" si="175"/>
        <v>1345354.5204</v>
      </c>
      <c r="G970" s="9">
        <f t="shared" si="176"/>
        <v>1318975.02</v>
      </c>
      <c r="H970" s="8">
        <f t="shared" si="177"/>
        <v>1340957.9369999999</v>
      </c>
      <c r="I970" s="8">
        <f t="shared" si="178"/>
        <v>20147.676229686374</v>
      </c>
      <c r="J970" s="8">
        <f t="shared" si="179"/>
        <v>1.5024838344117557</v>
      </c>
    </row>
    <row r="971" spans="1:10" ht="15.75" x14ac:dyDescent="0.25">
      <c r="A971" s="19">
        <v>942</v>
      </c>
      <c r="B971" s="1" t="s">
        <v>977</v>
      </c>
      <c r="C971" s="2" t="s">
        <v>14</v>
      </c>
      <c r="D971" s="4">
        <v>1395105.1950000001</v>
      </c>
      <c r="E971" s="8">
        <f t="shared" si="174"/>
        <v>1436958.35085</v>
      </c>
      <c r="F971" s="8">
        <f t="shared" si="175"/>
        <v>1423007.2989000001</v>
      </c>
      <c r="G971" s="9">
        <f t="shared" si="176"/>
        <v>1395105.1950000001</v>
      </c>
      <c r="H971" s="8">
        <f t="shared" si="177"/>
        <v>1418356.9482500001</v>
      </c>
      <c r="I971" s="8">
        <f t="shared" si="178"/>
        <v>21310.583861712083</v>
      </c>
      <c r="J971" s="8">
        <f t="shared" si="179"/>
        <v>1.5024838344117499</v>
      </c>
    </row>
    <row r="972" spans="1:10" ht="15.75" x14ac:dyDescent="0.25">
      <c r="A972" s="19">
        <v>943</v>
      </c>
      <c r="B972" s="1" t="s">
        <v>978</v>
      </c>
      <c r="C972" s="2" t="s">
        <v>14</v>
      </c>
      <c r="D972" s="4">
        <v>1039987.74</v>
      </c>
      <c r="E972" s="8">
        <f t="shared" si="174"/>
        <v>1071187.3722000001</v>
      </c>
      <c r="F972" s="8">
        <f t="shared" si="175"/>
        <v>1060787.4948</v>
      </c>
      <c r="G972" s="9">
        <f t="shared" si="176"/>
        <v>1039987.74</v>
      </c>
      <c r="H972" s="8">
        <f t="shared" si="177"/>
        <v>1057320.8690000002</v>
      </c>
      <c r="I972" s="8">
        <f t="shared" si="178"/>
        <v>15886.075134586892</v>
      </c>
      <c r="J972" s="8">
        <f t="shared" si="179"/>
        <v>1.502483834411755</v>
      </c>
    </row>
    <row r="973" spans="1:10" ht="15.75" x14ac:dyDescent="0.25">
      <c r="A973" s="19">
        <v>944</v>
      </c>
      <c r="B973" s="1" t="s">
        <v>979</v>
      </c>
      <c r="C973" s="2" t="s">
        <v>14</v>
      </c>
      <c r="D973" s="4">
        <v>760965.97500000009</v>
      </c>
      <c r="E973" s="8">
        <f t="shared" si="174"/>
        <v>783794.95425000007</v>
      </c>
      <c r="F973" s="8">
        <f t="shared" si="175"/>
        <v>776185.29450000008</v>
      </c>
      <c r="G973" s="9">
        <f t="shared" si="176"/>
        <v>760965.97500000009</v>
      </c>
      <c r="H973" s="8">
        <f t="shared" si="177"/>
        <v>773648.74124999996</v>
      </c>
      <c r="I973" s="8">
        <f t="shared" si="178"/>
        <v>11623.947272411231</v>
      </c>
      <c r="J973" s="8">
        <f t="shared" si="179"/>
        <v>1.502483834411749</v>
      </c>
    </row>
    <row r="974" spans="1:10" ht="15.75" x14ac:dyDescent="0.25">
      <c r="A974" s="19">
        <v>945</v>
      </c>
      <c r="B974" s="1" t="s">
        <v>980</v>
      </c>
      <c r="C974" s="2" t="s">
        <v>14</v>
      </c>
      <c r="D974" s="4">
        <v>1207882.5</v>
      </c>
      <c r="E974" s="8">
        <f t="shared" si="174"/>
        <v>1244118.9750000001</v>
      </c>
      <c r="F974" s="8">
        <f t="shared" si="175"/>
        <v>1232040.1499999999</v>
      </c>
      <c r="G974" s="9">
        <f t="shared" si="176"/>
        <v>1207882.5</v>
      </c>
      <c r="H974" s="8">
        <f t="shared" si="177"/>
        <v>1228013.875</v>
      </c>
      <c r="I974" s="8">
        <f t="shared" si="178"/>
        <v>18450.709956208357</v>
      </c>
      <c r="J974" s="8">
        <f t="shared" si="179"/>
        <v>1.5024838344117535</v>
      </c>
    </row>
    <row r="975" spans="1:10" ht="15.75" x14ac:dyDescent="0.25">
      <c r="A975" s="19">
        <v>946</v>
      </c>
      <c r="B975" s="1" t="s">
        <v>981</v>
      </c>
      <c r="C975" s="2" t="s">
        <v>14</v>
      </c>
      <c r="D975" s="4">
        <v>428679.40500000003</v>
      </c>
      <c r="E975" s="8">
        <f t="shared" si="174"/>
        <v>441539.78715000005</v>
      </c>
      <c r="F975" s="8">
        <f t="shared" si="175"/>
        <v>437252.99310000002</v>
      </c>
      <c r="G975" s="9">
        <f t="shared" si="176"/>
        <v>428679.40500000003</v>
      </c>
      <c r="H975" s="8">
        <f t="shared" si="177"/>
        <v>435824.06175000005</v>
      </c>
      <c r="I975" s="8">
        <f t="shared" si="178"/>
        <v>6548.1860742704448</v>
      </c>
      <c r="J975" s="8">
        <f t="shared" si="179"/>
        <v>1.5024838344117526</v>
      </c>
    </row>
    <row r="976" spans="1:10" ht="15.75" x14ac:dyDescent="0.25">
      <c r="A976" s="19">
        <v>947</v>
      </c>
      <c r="B976" s="1" t="s">
        <v>982</v>
      </c>
      <c r="C976" s="2" t="s">
        <v>14</v>
      </c>
      <c r="D976" s="4">
        <v>2304458.31</v>
      </c>
      <c r="E976" s="8">
        <f t="shared" si="174"/>
        <v>2373592.0593000003</v>
      </c>
      <c r="F976" s="8">
        <f t="shared" si="175"/>
        <v>2350547.4761999999</v>
      </c>
      <c r="G976" s="9">
        <f t="shared" si="176"/>
        <v>2304458.31</v>
      </c>
      <c r="H976" s="8">
        <f t="shared" si="177"/>
        <v>2342865.9484999999</v>
      </c>
      <c r="I976" s="8">
        <f t="shared" si="178"/>
        <v>35201.182138150136</v>
      </c>
      <c r="J976" s="8">
        <f t="shared" si="179"/>
        <v>1.502483834411755</v>
      </c>
    </row>
    <row r="977" spans="1:10" ht="15.75" x14ac:dyDescent="0.25">
      <c r="A977" s="19">
        <v>948</v>
      </c>
      <c r="B977" s="1" t="s">
        <v>983</v>
      </c>
      <c r="C977" s="2" t="s">
        <v>14</v>
      </c>
      <c r="D977" s="4">
        <v>418785.83999999997</v>
      </c>
      <c r="E977" s="8">
        <f t="shared" si="174"/>
        <v>431349.41519999999</v>
      </c>
      <c r="F977" s="8">
        <f t="shared" si="175"/>
        <v>427161.55679999996</v>
      </c>
      <c r="G977" s="9">
        <f t="shared" si="176"/>
        <v>418785.83999999997</v>
      </c>
      <c r="H977" s="8">
        <f t="shared" si="177"/>
        <v>425765.60399999999</v>
      </c>
      <c r="I977" s="8">
        <f t="shared" si="178"/>
        <v>6397.0593725855597</v>
      </c>
      <c r="J977" s="8">
        <f t="shared" si="179"/>
        <v>1.502483834411753</v>
      </c>
    </row>
    <row r="978" spans="1:10" ht="15.75" x14ac:dyDescent="0.25">
      <c r="A978" s="19">
        <v>949</v>
      </c>
      <c r="B978" s="1" t="s">
        <v>984</v>
      </c>
      <c r="C978" s="2" t="s">
        <v>14</v>
      </c>
      <c r="D978" s="4">
        <v>525079.5</v>
      </c>
      <c r="E978" s="8">
        <f t="shared" si="174"/>
        <v>540831.88500000001</v>
      </c>
      <c r="F978" s="8">
        <f t="shared" si="175"/>
        <v>535581.09</v>
      </c>
      <c r="G978" s="9">
        <f t="shared" si="176"/>
        <v>525079.5</v>
      </c>
      <c r="H978" s="8">
        <f t="shared" si="177"/>
        <v>533830.82500000007</v>
      </c>
      <c r="I978" s="8">
        <f t="shared" si="178"/>
        <v>8020.7218487318842</v>
      </c>
      <c r="J978" s="8">
        <f t="shared" si="179"/>
        <v>1.5024838344117508</v>
      </c>
    </row>
    <row r="979" spans="1:10" ht="15.75" x14ac:dyDescent="0.25">
      <c r="A979" s="19">
        <v>950</v>
      </c>
      <c r="B979" s="1" t="s">
        <v>985</v>
      </c>
      <c r="C979" s="2" t="s">
        <v>14</v>
      </c>
      <c r="D979" s="4">
        <v>503415.66000000003</v>
      </c>
      <c r="E979" s="8">
        <f t="shared" si="174"/>
        <v>518518.12980000005</v>
      </c>
      <c r="F979" s="8">
        <f t="shared" si="175"/>
        <v>513483.97320000007</v>
      </c>
      <c r="G979" s="9">
        <f t="shared" si="176"/>
        <v>503415.66000000003</v>
      </c>
      <c r="H979" s="8">
        <f t="shared" si="177"/>
        <v>511805.92100000009</v>
      </c>
      <c r="I979" s="8">
        <f t="shared" si="178"/>
        <v>7689.8012265871894</v>
      </c>
      <c r="J979" s="8">
        <f t="shared" si="179"/>
        <v>1.502483834411753</v>
      </c>
    </row>
    <row r="980" spans="1:10" ht="15.75" x14ac:dyDescent="0.25">
      <c r="A980" s="19">
        <v>951</v>
      </c>
      <c r="B980" s="1" t="s">
        <v>986</v>
      </c>
      <c r="C980" s="2" t="s">
        <v>14</v>
      </c>
      <c r="D980" s="4">
        <v>1024767.1500000001</v>
      </c>
      <c r="E980" s="8">
        <f t="shared" si="174"/>
        <v>1055510.1645000002</v>
      </c>
      <c r="F980" s="8">
        <f t="shared" si="175"/>
        <v>1045262.4930000001</v>
      </c>
      <c r="G980" s="9">
        <f t="shared" si="176"/>
        <v>1024767.1500000001</v>
      </c>
      <c r="H980" s="8">
        <f t="shared" si="177"/>
        <v>1041846.6025000002</v>
      </c>
      <c r="I980" s="8">
        <f t="shared" si="178"/>
        <v>15653.576781930571</v>
      </c>
      <c r="J980" s="8">
        <f t="shared" si="179"/>
        <v>1.5024838344117524</v>
      </c>
    </row>
    <row r="981" spans="1:10" ht="15.75" x14ac:dyDescent="0.25">
      <c r="A981" s="19">
        <v>952</v>
      </c>
      <c r="B981" s="1" t="s">
        <v>987</v>
      </c>
      <c r="C981" s="2" t="s">
        <v>14</v>
      </c>
      <c r="D981" s="4">
        <v>668827.5</v>
      </c>
      <c r="E981" s="8">
        <f t="shared" si="174"/>
        <v>688892.32500000007</v>
      </c>
      <c r="F981" s="8">
        <f t="shared" si="175"/>
        <v>682204.05</v>
      </c>
      <c r="G981" s="9">
        <f t="shared" si="176"/>
        <v>668827.5</v>
      </c>
      <c r="H981" s="8">
        <f t="shared" si="177"/>
        <v>679974.62500000012</v>
      </c>
      <c r="I981" s="8">
        <f t="shared" si="178"/>
        <v>10216.508818726959</v>
      </c>
      <c r="J981" s="8">
        <f t="shared" si="179"/>
        <v>1.5024838344117559</v>
      </c>
    </row>
    <row r="982" spans="1:10" ht="15.75" x14ac:dyDescent="0.25">
      <c r="A982" s="19">
        <v>953</v>
      </c>
      <c r="B982" s="1" t="s">
        <v>988</v>
      </c>
      <c r="C982" s="2" t="s">
        <v>14</v>
      </c>
      <c r="D982" s="4">
        <v>512202.07500000007</v>
      </c>
      <c r="E982" s="8">
        <f t="shared" si="174"/>
        <v>527568.13725000003</v>
      </c>
      <c r="F982" s="8">
        <f t="shared" si="175"/>
        <v>522446.11650000006</v>
      </c>
      <c r="G982" s="9">
        <f t="shared" si="176"/>
        <v>512202.07500000007</v>
      </c>
      <c r="H982" s="8">
        <f t="shared" si="177"/>
        <v>520738.77625000005</v>
      </c>
      <c r="I982" s="8">
        <f t="shared" si="178"/>
        <v>7824.0159326698085</v>
      </c>
      <c r="J982" s="8">
        <f t="shared" si="179"/>
        <v>1.502483834411747</v>
      </c>
    </row>
    <row r="983" spans="1:10" ht="15.75" x14ac:dyDescent="0.25">
      <c r="A983" s="19">
        <v>954</v>
      </c>
      <c r="B983" s="1" t="s">
        <v>989</v>
      </c>
      <c r="C983" s="2" t="s">
        <v>14</v>
      </c>
      <c r="D983" s="4">
        <v>592960.5</v>
      </c>
      <c r="E983" s="8">
        <f t="shared" si="174"/>
        <v>610749.31500000006</v>
      </c>
      <c r="F983" s="8">
        <f t="shared" si="175"/>
        <v>604819.71</v>
      </c>
      <c r="G983" s="9">
        <f t="shared" si="176"/>
        <v>592960.5</v>
      </c>
      <c r="H983" s="8">
        <f t="shared" si="177"/>
        <v>602843.17499999993</v>
      </c>
      <c r="I983" s="8">
        <f t="shared" si="178"/>
        <v>9057.6212512295642</v>
      </c>
      <c r="J983" s="8">
        <f t="shared" si="179"/>
        <v>1.5024838344117546</v>
      </c>
    </row>
    <row r="984" spans="1:10" ht="15.75" x14ac:dyDescent="0.25">
      <c r="A984" s="19">
        <v>955</v>
      </c>
      <c r="B984" s="1" t="s">
        <v>990</v>
      </c>
      <c r="C984" s="2" t="s">
        <v>14</v>
      </c>
      <c r="D984" s="4">
        <v>732715.50000000012</v>
      </c>
      <c r="E984" s="8">
        <f t="shared" si="174"/>
        <v>754696.96500000008</v>
      </c>
      <c r="F984" s="8">
        <f t="shared" si="175"/>
        <v>747369.81000000017</v>
      </c>
      <c r="G984" s="9">
        <f t="shared" si="176"/>
        <v>732715.50000000012</v>
      </c>
      <c r="H984" s="8">
        <f t="shared" si="177"/>
        <v>744927.42500000016</v>
      </c>
      <c r="I984" s="8">
        <f t="shared" si="178"/>
        <v>11192.414138724711</v>
      </c>
      <c r="J984" s="8">
        <f t="shared" si="179"/>
        <v>1.5024838344117495</v>
      </c>
    </row>
    <row r="985" spans="1:10" ht="15.75" x14ac:dyDescent="0.25">
      <c r="A985" s="19">
        <v>956</v>
      </c>
      <c r="B985" s="1" t="s">
        <v>991</v>
      </c>
      <c r="C985" s="2" t="s">
        <v>14</v>
      </c>
      <c r="D985" s="4">
        <v>608932.5</v>
      </c>
      <c r="E985" s="8">
        <f t="shared" si="174"/>
        <v>627200.47499999998</v>
      </c>
      <c r="F985" s="8">
        <f t="shared" si="175"/>
        <v>621111.15</v>
      </c>
      <c r="G985" s="9">
        <f t="shared" si="176"/>
        <v>608932.5</v>
      </c>
      <c r="H985" s="8">
        <f t="shared" si="177"/>
        <v>619081.375</v>
      </c>
      <c r="I985" s="8">
        <f t="shared" si="178"/>
        <v>9301.5975812289817</v>
      </c>
      <c r="J985" s="8">
        <f t="shared" si="179"/>
        <v>1.5024838344117495</v>
      </c>
    </row>
    <row r="986" spans="1:10" ht="15.75" x14ac:dyDescent="0.25">
      <c r="A986" s="19">
        <v>957</v>
      </c>
      <c r="B986" s="1" t="s">
        <v>992</v>
      </c>
      <c r="C986" s="2" t="s">
        <v>14</v>
      </c>
      <c r="D986" s="4">
        <v>295373.10000000003</v>
      </c>
      <c r="E986" s="8">
        <f t="shared" si="174"/>
        <v>304234.29300000006</v>
      </c>
      <c r="F986" s="8">
        <f t="shared" si="175"/>
        <v>301280.56200000003</v>
      </c>
      <c r="G986" s="9">
        <f t="shared" si="176"/>
        <v>295373.10000000003</v>
      </c>
      <c r="H986" s="8">
        <f t="shared" si="177"/>
        <v>300295.98500000004</v>
      </c>
      <c r="I986" s="8">
        <f t="shared" si="178"/>
        <v>4511.8986300125489</v>
      </c>
      <c r="J986" s="8">
        <f t="shared" si="179"/>
        <v>1.5024838344117548</v>
      </c>
    </row>
    <row r="987" spans="1:10" ht="15.75" x14ac:dyDescent="0.25">
      <c r="A987" s="19">
        <v>958</v>
      </c>
      <c r="B987" s="1" t="s">
        <v>993</v>
      </c>
      <c r="C987" s="2" t="s">
        <v>14</v>
      </c>
      <c r="D987" s="4">
        <v>311454</v>
      </c>
      <c r="E987" s="8">
        <f t="shared" si="174"/>
        <v>320797.62</v>
      </c>
      <c r="F987" s="8">
        <f t="shared" si="175"/>
        <v>317683.08</v>
      </c>
      <c r="G987" s="9">
        <f t="shared" si="176"/>
        <v>311454</v>
      </c>
      <c r="H987" s="8">
        <f t="shared" si="177"/>
        <v>316644.89999999997</v>
      </c>
      <c r="I987" s="8">
        <f t="shared" si="178"/>
        <v>4757.5384349892538</v>
      </c>
      <c r="J987" s="8">
        <f t="shared" si="179"/>
        <v>1.502483834411751</v>
      </c>
    </row>
    <row r="988" spans="1:10" ht="15.75" x14ac:dyDescent="0.25">
      <c r="A988" s="19">
        <v>959</v>
      </c>
      <c r="B988" s="1" t="s">
        <v>994</v>
      </c>
      <c r="C988" s="2" t="s">
        <v>14</v>
      </c>
      <c r="D988" s="4">
        <v>342436.05000000005</v>
      </c>
      <c r="E988" s="8">
        <f t="shared" si="174"/>
        <v>352709.13150000008</v>
      </c>
      <c r="F988" s="8">
        <f t="shared" si="175"/>
        <v>349284.77100000007</v>
      </c>
      <c r="G988" s="9">
        <f t="shared" si="176"/>
        <v>342436.05000000005</v>
      </c>
      <c r="H988" s="8">
        <f t="shared" si="177"/>
        <v>348143.31750000006</v>
      </c>
      <c r="I988" s="8">
        <f t="shared" si="178"/>
        <v>5230.7970660222909</v>
      </c>
      <c r="J988" s="8">
        <f t="shared" si="179"/>
        <v>1.5024838344117548</v>
      </c>
    </row>
    <row r="989" spans="1:10" ht="15.75" x14ac:dyDescent="0.25">
      <c r="A989" s="19">
        <v>960</v>
      </c>
      <c r="B989" s="1" t="s">
        <v>995</v>
      </c>
      <c r="C989" s="2" t="s">
        <v>14</v>
      </c>
      <c r="D989" s="4">
        <v>332290.2</v>
      </c>
      <c r="E989" s="8">
        <f t="shared" si="174"/>
        <v>342258.90600000002</v>
      </c>
      <c r="F989" s="8">
        <f t="shared" si="175"/>
        <v>338936.00400000002</v>
      </c>
      <c r="G989" s="9">
        <f t="shared" si="176"/>
        <v>332290.2</v>
      </c>
      <c r="H989" s="8">
        <f t="shared" si="177"/>
        <v>337828.37000000005</v>
      </c>
      <c r="I989" s="8">
        <f t="shared" si="178"/>
        <v>5075.8166473067195</v>
      </c>
      <c r="J989" s="8">
        <f t="shared" si="179"/>
        <v>1.5024838344117515</v>
      </c>
    </row>
    <row r="990" spans="1:10" ht="15.75" x14ac:dyDescent="0.25">
      <c r="A990" s="19">
        <v>961</v>
      </c>
      <c r="B990" s="1" t="s">
        <v>996</v>
      </c>
      <c r="C990" s="2" t="s">
        <v>14</v>
      </c>
      <c r="D990" s="4">
        <v>570999</v>
      </c>
      <c r="E990" s="8">
        <f t="shared" si="174"/>
        <v>588128.97</v>
      </c>
      <c r="F990" s="8">
        <f t="shared" si="175"/>
        <v>582418.98</v>
      </c>
      <c r="G990" s="9">
        <f t="shared" si="176"/>
        <v>570999</v>
      </c>
      <c r="H990" s="8">
        <f t="shared" si="177"/>
        <v>580515.65</v>
      </c>
      <c r="I990" s="8">
        <f t="shared" si="178"/>
        <v>8722.153797480285</v>
      </c>
      <c r="J990" s="8">
        <f t="shared" si="179"/>
        <v>1.5024838344117484</v>
      </c>
    </row>
    <row r="991" spans="1:10" ht="15.75" x14ac:dyDescent="0.25">
      <c r="A991" s="19">
        <v>962</v>
      </c>
      <c r="B991" s="1" t="s">
        <v>997</v>
      </c>
      <c r="C991" s="2" t="s">
        <v>14</v>
      </c>
      <c r="D991" s="4">
        <v>281706.15000000002</v>
      </c>
      <c r="E991" s="8">
        <f t="shared" si="174"/>
        <v>290157.33450000006</v>
      </c>
      <c r="F991" s="8">
        <f t="shared" si="175"/>
        <v>287340.27300000004</v>
      </c>
      <c r="G991" s="9">
        <f t="shared" si="176"/>
        <v>281706.15000000002</v>
      </c>
      <c r="H991" s="8">
        <f t="shared" si="177"/>
        <v>286401.2525</v>
      </c>
      <c r="I991" s="8">
        <f t="shared" si="178"/>
        <v>4303.1325203652968</v>
      </c>
      <c r="J991" s="8">
        <f t="shared" si="179"/>
        <v>1.5024838344117566</v>
      </c>
    </row>
    <row r="992" spans="1:10" ht="15.75" x14ac:dyDescent="0.25">
      <c r="A992" s="19">
        <v>963</v>
      </c>
      <c r="B992" s="1" t="s">
        <v>998</v>
      </c>
      <c r="C992" s="2" t="s">
        <v>14</v>
      </c>
      <c r="D992" s="4">
        <v>279510</v>
      </c>
      <c r="E992" s="8">
        <f t="shared" si="174"/>
        <v>287895.3</v>
      </c>
      <c r="F992" s="8">
        <f t="shared" si="175"/>
        <v>285100.2</v>
      </c>
      <c r="G992" s="9">
        <f t="shared" si="176"/>
        <v>279510</v>
      </c>
      <c r="H992" s="8">
        <f t="shared" si="177"/>
        <v>284168.5</v>
      </c>
      <c r="I992" s="8">
        <f t="shared" si="178"/>
        <v>4269.5857749903525</v>
      </c>
      <c r="J992" s="8">
        <f t="shared" si="179"/>
        <v>1.5024838344117495</v>
      </c>
    </row>
    <row r="993" spans="1:10" ht="15.75" x14ac:dyDescent="0.25">
      <c r="A993" s="19">
        <v>964</v>
      </c>
      <c r="B993" s="1" t="s">
        <v>999</v>
      </c>
      <c r="C993" s="2" t="s">
        <v>14</v>
      </c>
      <c r="D993" s="4">
        <v>319440</v>
      </c>
      <c r="E993" s="8">
        <f t="shared" si="174"/>
        <v>329023.2</v>
      </c>
      <c r="F993" s="8">
        <f t="shared" si="175"/>
        <v>325828.8</v>
      </c>
      <c r="G993" s="9">
        <f t="shared" si="176"/>
        <v>319440</v>
      </c>
      <c r="H993" s="8">
        <f t="shared" si="177"/>
        <v>324764</v>
      </c>
      <c r="I993" s="8">
        <f t="shared" si="178"/>
        <v>4879.5265999889825</v>
      </c>
      <c r="J993" s="8">
        <f t="shared" si="179"/>
        <v>1.5024838344117522</v>
      </c>
    </row>
    <row r="994" spans="1:10" ht="15.75" x14ac:dyDescent="0.25">
      <c r="A994" s="19">
        <v>965</v>
      </c>
      <c r="B994" s="1" t="s">
        <v>1000</v>
      </c>
      <c r="C994" s="2" t="s">
        <v>14</v>
      </c>
      <c r="D994" s="4">
        <v>281506.5</v>
      </c>
      <c r="E994" s="8">
        <f t="shared" si="174"/>
        <v>289951.69500000001</v>
      </c>
      <c r="F994" s="8">
        <f t="shared" si="175"/>
        <v>287136.63</v>
      </c>
      <c r="G994" s="9">
        <f t="shared" si="176"/>
        <v>281506.5</v>
      </c>
      <c r="H994" s="8">
        <f t="shared" si="177"/>
        <v>286198.27500000002</v>
      </c>
      <c r="I994" s="8">
        <f t="shared" si="178"/>
        <v>4300.0828162402904</v>
      </c>
      <c r="J994" s="8">
        <f t="shared" si="179"/>
        <v>1.5024838344117519</v>
      </c>
    </row>
    <row r="995" spans="1:10" ht="15.75" x14ac:dyDescent="0.25">
      <c r="A995" s="19">
        <v>966</v>
      </c>
      <c r="B995" s="1" t="s">
        <v>1001</v>
      </c>
      <c r="C995" s="2" t="s">
        <v>14</v>
      </c>
      <c r="D995" s="4">
        <v>242571.12</v>
      </c>
      <c r="E995" s="8">
        <f t="shared" si="174"/>
        <v>249848.2536</v>
      </c>
      <c r="F995" s="8">
        <f t="shared" si="175"/>
        <v>247422.54240000001</v>
      </c>
      <c r="G995" s="9">
        <f t="shared" si="176"/>
        <v>242571.12</v>
      </c>
      <c r="H995" s="8">
        <f t="shared" si="177"/>
        <v>246613.97199999998</v>
      </c>
      <c r="I995" s="8">
        <f t="shared" si="178"/>
        <v>3705.335062700723</v>
      </c>
      <c r="J995" s="8">
        <f t="shared" si="179"/>
        <v>1.5024838344117517</v>
      </c>
    </row>
    <row r="996" spans="1:10" ht="15.75" x14ac:dyDescent="0.25">
      <c r="A996" s="19">
        <v>967</v>
      </c>
      <c r="B996" s="1" t="s">
        <v>1002</v>
      </c>
      <c r="C996" s="2" t="s">
        <v>14</v>
      </c>
      <c r="D996" s="4">
        <v>212227.95</v>
      </c>
      <c r="E996" s="8">
        <f t="shared" si="174"/>
        <v>218594.78850000002</v>
      </c>
      <c r="F996" s="8">
        <f t="shared" si="175"/>
        <v>216472.50900000002</v>
      </c>
      <c r="G996" s="9">
        <f t="shared" si="176"/>
        <v>212227.95</v>
      </c>
      <c r="H996" s="8">
        <f t="shared" si="177"/>
        <v>215765.08250000002</v>
      </c>
      <c r="I996" s="8">
        <f t="shared" si="178"/>
        <v>3241.835484867684</v>
      </c>
      <c r="J996" s="8">
        <f t="shared" si="179"/>
        <v>1.5024838344117537</v>
      </c>
    </row>
    <row r="997" spans="1:10" ht="15.75" x14ac:dyDescent="0.25">
      <c r="A997" s="19">
        <v>968</v>
      </c>
      <c r="B997" s="1" t="s">
        <v>1003</v>
      </c>
      <c r="C997" s="2" t="s">
        <v>14</v>
      </c>
      <c r="D997" s="4">
        <v>577188.15</v>
      </c>
      <c r="E997" s="8">
        <f t="shared" si="174"/>
        <v>594503.79450000008</v>
      </c>
      <c r="F997" s="8">
        <f t="shared" si="175"/>
        <v>588731.91300000006</v>
      </c>
      <c r="G997" s="9">
        <f t="shared" si="176"/>
        <v>577188.15</v>
      </c>
      <c r="H997" s="8">
        <f t="shared" si="177"/>
        <v>586807.95250000013</v>
      </c>
      <c r="I997" s="8">
        <f t="shared" si="178"/>
        <v>8816.6946253551123</v>
      </c>
      <c r="J997" s="8">
        <f t="shared" si="179"/>
        <v>1.502483834411755</v>
      </c>
    </row>
    <row r="998" spans="1:10" ht="15.75" x14ac:dyDescent="0.25">
      <c r="A998" s="19">
        <v>969</v>
      </c>
      <c r="B998" s="1" t="s">
        <v>1004</v>
      </c>
      <c r="C998" s="2" t="s">
        <v>14</v>
      </c>
      <c r="D998" s="4">
        <v>577188.15</v>
      </c>
      <c r="E998" s="8">
        <f t="shared" si="174"/>
        <v>594503.79450000008</v>
      </c>
      <c r="F998" s="8">
        <f t="shared" si="175"/>
        <v>588731.91300000006</v>
      </c>
      <c r="G998" s="9">
        <f t="shared" si="176"/>
        <v>577188.15</v>
      </c>
      <c r="H998" s="8">
        <f t="shared" si="177"/>
        <v>586807.95250000013</v>
      </c>
      <c r="I998" s="8">
        <f t="shared" si="178"/>
        <v>8816.6946253551123</v>
      </c>
      <c r="J998" s="8">
        <f t="shared" si="179"/>
        <v>1.502483834411755</v>
      </c>
    </row>
    <row r="999" spans="1:10" ht="15.75" x14ac:dyDescent="0.25">
      <c r="A999" s="19">
        <v>970</v>
      </c>
      <c r="B999" s="1" t="s">
        <v>1005</v>
      </c>
      <c r="C999" s="2" t="s">
        <v>14</v>
      </c>
      <c r="D999" s="4">
        <v>728722.50000000012</v>
      </c>
      <c r="E999" s="8">
        <f t="shared" si="174"/>
        <v>750584.17500000016</v>
      </c>
      <c r="F999" s="8">
        <f t="shared" si="175"/>
        <v>743296.95000000019</v>
      </c>
      <c r="G999" s="9">
        <f t="shared" si="176"/>
        <v>728722.50000000012</v>
      </c>
      <c r="H999" s="8">
        <f t="shared" si="177"/>
        <v>740867.87500000012</v>
      </c>
      <c r="I999" s="8">
        <f t="shared" si="178"/>
        <v>11131.420056224884</v>
      </c>
      <c r="J999" s="8">
        <f t="shared" si="179"/>
        <v>1.5024838344117544</v>
      </c>
    </row>
    <row r="1000" spans="1:10" ht="15.75" x14ac:dyDescent="0.25">
      <c r="A1000" s="19">
        <v>971</v>
      </c>
      <c r="B1000" s="1" t="s">
        <v>1006</v>
      </c>
      <c r="C1000" s="2" t="s">
        <v>14</v>
      </c>
      <c r="D1000" s="4">
        <v>513100.50000000006</v>
      </c>
      <c r="E1000" s="8">
        <f t="shared" si="174"/>
        <v>528493.51500000013</v>
      </c>
      <c r="F1000" s="8">
        <f t="shared" si="175"/>
        <v>523362.51000000007</v>
      </c>
      <c r="G1000" s="9">
        <f t="shared" si="176"/>
        <v>513100.50000000006</v>
      </c>
      <c r="H1000" s="8">
        <f t="shared" si="177"/>
        <v>521652.17500000005</v>
      </c>
      <c r="I1000" s="8">
        <f t="shared" si="178"/>
        <v>7837.7396012323288</v>
      </c>
      <c r="J1000" s="8">
        <f t="shared" si="179"/>
        <v>1.5024838344117568</v>
      </c>
    </row>
    <row r="1001" spans="1:10" ht="15.75" x14ac:dyDescent="0.25">
      <c r="A1001" s="19">
        <v>972</v>
      </c>
      <c r="B1001" s="1" t="s">
        <v>1007</v>
      </c>
      <c r="C1001" s="2" t="s">
        <v>14</v>
      </c>
      <c r="D1001" s="4">
        <v>1357057.35</v>
      </c>
      <c r="E1001" s="8">
        <f t="shared" si="174"/>
        <v>1397769.0705000001</v>
      </c>
      <c r="F1001" s="8">
        <f t="shared" si="175"/>
        <v>1384198.4970000002</v>
      </c>
      <c r="G1001" s="9">
        <f t="shared" si="176"/>
        <v>1357057.35</v>
      </c>
      <c r="H1001" s="8">
        <f t="shared" si="177"/>
        <v>1379674.9725000001</v>
      </c>
      <c r="I1001" s="8">
        <f t="shared" si="178"/>
        <v>20729.393429237305</v>
      </c>
      <c r="J1001" s="8">
        <f t="shared" si="179"/>
        <v>1.5024838344117533</v>
      </c>
    </row>
    <row r="1002" spans="1:10" ht="15.75" x14ac:dyDescent="0.25">
      <c r="A1002" s="19">
        <v>973</v>
      </c>
      <c r="B1002" s="1" t="s">
        <v>1008</v>
      </c>
      <c r="C1002" s="2" t="s">
        <v>14</v>
      </c>
      <c r="D1002" s="4">
        <v>1307707.5</v>
      </c>
      <c r="E1002" s="8">
        <f t="shared" si="174"/>
        <v>1346938.7250000001</v>
      </c>
      <c r="F1002" s="8">
        <f t="shared" si="175"/>
        <v>1333861.6499999999</v>
      </c>
      <c r="G1002" s="9">
        <f t="shared" si="176"/>
        <v>1307707.5</v>
      </c>
      <c r="H1002" s="8">
        <f t="shared" si="177"/>
        <v>1329502.625</v>
      </c>
      <c r="I1002" s="8">
        <f t="shared" si="178"/>
        <v>19975.56201870491</v>
      </c>
      <c r="J1002" s="8">
        <f t="shared" si="179"/>
        <v>1.502483834411753</v>
      </c>
    </row>
    <row r="1003" spans="1:10" ht="15.75" x14ac:dyDescent="0.25">
      <c r="A1003" s="19">
        <v>974</v>
      </c>
      <c r="B1003" s="1" t="s">
        <v>1009</v>
      </c>
      <c r="C1003" s="2" t="s">
        <v>14</v>
      </c>
      <c r="D1003" s="4">
        <v>409282.50000000006</v>
      </c>
      <c r="E1003" s="8">
        <f t="shared" si="174"/>
        <v>421560.97500000009</v>
      </c>
      <c r="F1003" s="8">
        <f t="shared" si="175"/>
        <v>417468.15000000008</v>
      </c>
      <c r="G1003" s="9">
        <f t="shared" si="176"/>
        <v>409282.50000000006</v>
      </c>
      <c r="H1003" s="8">
        <f t="shared" si="177"/>
        <v>416103.87500000006</v>
      </c>
      <c r="I1003" s="8">
        <f t="shared" si="178"/>
        <v>6251.8934562358963</v>
      </c>
      <c r="J1003" s="8">
        <f t="shared" si="179"/>
        <v>1.5024838344117548</v>
      </c>
    </row>
    <row r="1004" spans="1:10" ht="15.75" x14ac:dyDescent="0.25">
      <c r="A1004" s="19">
        <v>975</v>
      </c>
      <c r="B1004" s="1" t="s">
        <v>1010</v>
      </c>
      <c r="C1004" s="2" t="s">
        <v>14</v>
      </c>
      <c r="D1004" s="4">
        <v>989256.67500000005</v>
      </c>
      <c r="E1004" s="8">
        <f t="shared" si="174"/>
        <v>1018934.37525</v>
      </c>
      <c r="F1004" s="8">
        <f t="shared" si="175"/>
        <v>1009041.8085</v>
      </c>
      <c r="G1004" s="9">
        <f t="shared" si="176"/>
        <v>989256.67500000005</v>
      </c>
      <c r="H1004" s="8">
        <f t="shared" si="177"/>
        <v>1005744.28625</v>
      </c>
      <c r="I1004" s="8">
        <f t="shared" si="178"/>
        <v>15111.145316426091</v>
      </c>
      <c r="J1004" s="8">
        <f t="shared" si="179"/>
        <v>1.5024838344117504</v>
      </c>
    </row>
    <row r="1005" spans="1:10" ht="15.75" x14ac:dyDescent="0.25">
      <c r="A1005" s="19">
        <v>976</v>
      </c>
      <c r="B1005" s="1" t="s">
        <v>1011</v>
      </c>
      <c r="C1005" s="2" t="s">
        <v>14</v>
      </c>
      <c r="D1005" s="4">
        <v>419265.00000000006</v>
      </c>
      <c r="E1005" s="8">
        <f t="shared" si="174"/>
        <v>431842.95000000007</v>
      </c>
      <c r="F1005" s="8">
        <f t="shared" si="175"/>
        <v>427650.30000000005</v>
      </c>
      <c r="G1005" s="9">
        <f t="shared" si="176"/>
        <v>419265.00000000006</v>
      </c>
      <c r="H1005" s="8">
        <f t="shared" si="177"/>
        <v>426252.75000000006</v>
      </c>
      <c r="I1005" s="8">
        <f t="shared" si="178"/>
        <v>6404.3786624855375</v>
      </c>
      <c r="J1005" s="8">
        <f t="shared" si="179"/>
        <v>1.5024838344117515</v>
      </c>
    </row>
    <row r="1006" spans="1:10" ht="15.75" x14ac:dyDescent="0.25">
      <c r="A1006" s="19">
        <v>977</v>
      </c>
      <c r="B1006" s="1" t="s">
        <v>1012</v>
      </c>
      <c r="C1006" s="2" t="s">
        <v>14</v>
      </c>
      <c r="D1006" s="4">
        <v>710754</v>
      </c>
      <c r="E1006" s="8">
        <f t="shared" si="174"/>
        <v>732076.62</v>
      </c>
      <c r="F1006" s="8">
        <f t="shared" si="175"/>
        <v>724969.08</v>
      </c>
      <c r="G1006" s="9">
        <f t="shared" si="176"/>
        <v>710754</v>
      </c>
      <c r="H1006" s="8">
        <f t="shared" si="177"/>
        <v>722599.9</v>
      </c>
      <c r="I1006" s="8">
        <f t="shared" si="178"/>
        <v>10856.94668497547</v>
      </c>
      <c r="J1006" s="8">
        <f t="shared" si="179"/>
        <v>1.5024838344117499</v>
      </c>
    </row>
    <row r="1007" spans="1:10" ht="15.75" x14ac:dyDescent="0.25">
      <c r="A1007" s="19">
        <v>978</v>
      </c>
      <c r="B1007" s="1" t="s">
        <v>1013</v>
      </c>
      <c r="C1007" s="2" t="s">
        <v>14</v>
      </c>
      <c r="D1007" s="4">
        <v>535062</v>
      </c>
      <c r="E1007" s="8">
        <f t="shared" si="174"/>
        <v>551113.86</v>
      </c>
      <c r="F1007" s="8">
        <f t="shared" si="175"/>
        <v>545763.24</v>
      </c>
      <c r="G1007" s="9">
        <f t="shared" si="176"/>
        <v>535062</v>
      </c>
      <c r="H1007" s="8">
        <f t="shared" si="177"/>
        <v>543979.69999999995</v>
      </c>
      <c r="I1007" s="8">
        <f t="shared" si="178"/>
        <v>8173.2070549815326</v>
      </c>
      <c r="J1007" s="8">
        <f t="shared" si="179"/>
        <v>1.5024838344117497</v>
      </c>
    </row>
    <row r="1008" spans="1:10" ht="15.75" x14ac:dyDescent="0.25">
      <c r="A1008" s="19">
        <v>979</v>
      </c>
      <c r="B1008" s="1" t="s">
        <v>1014</v>
      </c>
      <c r="C1008" s="2" t="s">
        <v>14</v>
      </c>
      <c r="D1008" s="4">
        <v>1132015.5</v>
      </c>
      <c r="E1008" s="8">
        <f t="shared" si="174"/>
        <v>1165975.9650000001</v>
      </c>
      <c r="F1008" s="8">
        <f t="shared" si="175"/>
        <v>1154655.81</v>
      </c>
      <c r="G1008" s="9">
        <f t="shared" si="176"/>
        <v>1132015.5</v>
      </c>
      <c r="H1008" s="8">
        <f t="shared" si="177"/>
        <v>1150882.425</v>
      </c>
      <c r="I1008" s="8">
        <f t="shared" si="178"/>
        <v>17291.822388710985</v>
      </c>
      <c r="J1008" s="8">
        <f t="shared" si="179"/>
        <v>1.5024838344117546</v>
      </c>
    </row>
    <row r="1009" spans="1:10" ht="15.75" x14ac:dyDescent="0.25">
      <c r="A1009" s="19">
        <v>980</v>
      </c>
      <c r="B1009" s="1" t="s">
        <v>1015</v>
      </c>
      <c r="C1009" s="2" t="s">
        <v>14</v>
      </c>
      <c r="D1009" s="4">
        <v>598950</v>
      </c>
      <c r="E1009" s="8">
        <f t="shared" si="174"/>
        <v>616918.5</v>
      </c>
      <c r="F1009" s="8">
        <f t="shared" si="175"/>
        <v>610929</v>
      </c>
      <c r="G1009" s="9">
        <f t="shared" si="176"/>
        <v>598950</v>
      </c>
      <c r="H1009" s="8">
        <f t="shared" si="177"/>
        <v>608932.5</v>
      </c>
      <c r="I1009" s="8">
        <f t="shared" si="178"/>
        <v>9149.1123749793351</v>
      </c>
      <c r="J1009" s="8">
        <f t="shared" si="179"/>
        <v>1.502483834411751</v>
      </c>
    </row>
    <row r="1010" spans="1:10" ht="15.75" x14ac:dyDescent="0.25">
      <c r="A1010" s="19">
        <v>981</v>
      </c>
      <c r="B1010" s="1" t="s">
        <v>1016</v>
      </c>
      <c r="C1010" s="2" t="s">
        <v>14</v>
      </c>
      <c r="D1010" s="4">
        <v>898425.00000000012</v>
      </c>
      <c r="E1010" s="8">
        <f t="shared" si="174"/>
        <v>925377.75000000012</v>
      </c>
      <c r="F1010" s="8">
        <f t="shared" si="175"/>
        <v>916393.50000000012</v>
      </c>
      <c r="G1010" s="9">
        <f t="shared" si="176"/>
        <v>898425.00000000012</v>
      </c>
      <c r="H1010" s="8">
        <f t="shared" si="177"/>
        <v>913398.75000000012</v>
      </c>
      <c r="I1010" s="8">
        <f t="shared" si="178"/>
        <v>13723.668562469002</v>
      </c>
      <c r="J1010" s="8">
        <f t="shared" si="179"/>
        <v>1.5024838344117506</v>
      </c>
    </row>
    <row r="1011" spans="1:10" ht="15.75" x14ac:dyDescent="0.25">
      <c r="A1011" s="19">
        <v>982</v>
      </c>
      <c r="B1011" s="1" t="s">
        <v>1017</v>
      </c>
      <c r="C1011" s="2" t="s">
        <v>14</v>
      </c>
      <c r="D1011" s="4">
        <v>622908</v>
      </c>
      <c r="E1011" s="8">
        <f t="shared" si="174"/>
        <v>641595.24</v>
      </c>
      <c r="F1011" s="8">
        <f t="shared" si="175"/>
        <v>635366.16</v>
      </c>
      <c r="G1011" s="9">
        <f t="shared" si="176"/>
        <v>622908</v>
      </c>
      <c r="H1011" s="8">
        <f t="shared" si="177"/>
        <v>633289.79999999993</v>
      </c>
      <c r="I1011" s="8">
        <f t="shared" si="178"/>
        <v>9515.0768699785076</v>
      </c>
      <c r="J1011" s="8">
        <f t="shared" si="179"/>
        <v>1.502483834411751</v>
      </c>
    </row>
    <row r="1012" spans="1:10" ht="15.75" x14ac:dyDescent="0.25">
      <c r="A1012" s="19">
        <v>983</v>
      </c>
      <c r="B1012" s="1" t="s">
        <v>1018</v>
      </c>
      <c r="C1012" s="2" t="s">
        <v>14</v>
      </c>
      <c r="D1012" s="4">
        <v>718740</v>
      </c>
      <c r="E1012" s="8">
        <f t="shared" si="174"/>
        <v>740302.20000000007</v>
      </c>
      <c r="F1012" s="8">
        <f t="shared" si="175"/>
        <v>733114.8</v>
      </c>
      <c r="G1012" s="9">
        <f t="shared" si="176"/>
        <v>718740</v>
      </c>
      <c r="H1012" s="8">
        <f t="shared" si="177"/>
        <v>730719</v>
      </c>
      <c r="I1012" s="8">
        <f t="shared" si="178"/>
        <v>10978.934849975236</v>
      </c>
      <c r="J1012" s="8">
        <f t="shared" si="179"/>
        <v>1.5024838344117557</v>
      </c>
    </row>
    <row r="1013" spans="1:10" ht="15.75" x14ac:dyDescent="0.25">
      <c r="A1013" s="19">
        <v>984</v>
      </c>
      <c r="B1013" s="1" t="s">
        <v>1019</v>
      </c>
      <c r="C1013" s="2" t="s">
        <v>14</v>
      </c>
      <c r="D1013" s="4">
        <v>259545.00000000003</v>
      </c>
      <c r="E1013" s="8">
        <f t="shared" si="174"/>
        <v>267331.35000000003</v>
      </c>
      <c r="F1013" s="8">
        <f t="shared" si="175"/>
        <v>264735.90000000002</v>
      </c>
      <c r="G1013" s="9">
        <f t="shared" si="176"/>
        <v>259545.00000000003</v>
      </c>
      <c r="H1013" s="8">
        <f t="shared" si="177"/>
        <v>263870.75000000006</v>
      </c>
      <c r="I1013" s="8">
        <f t="shared" si="178"/>
        <v>3964.6153624910471</v>
      </c>
      <c r="J1013" s="8">
        <f t="shared" si="179"/>
        <v>1.5024838344117515</v>
      </c>
    </row>
    <row r="1014" spans="1:10" ht="15.75" x14ac:dyDescent="0.25">
      <c r="A1014" s="19">
        <v>985</v>
      </c>
      <c r="B1014" s="1" t="s">
        <v>1020</v>
      </c>
      <c r="C1014" s="2" t="s">
        <v>14</v>
      </c>
      <c r="D1014" s="4">
        <v>373345.50000000006</v>
      </c>
      <c r="E1014" s="8">
        <f t="shared" si="174"/>
        <v>384545.86500000005</v>
      </c>
      <c r="F1014" s="8">
        <f t="shared" si="175"/>
        <v>380812.41000000009</v>
      </c>
      <c r="G1014" s="9">
        <f t="shared" si="176"/>
        <v>373345.50000000006</v>
      </c>
      <c r="H1014" s="8">
        <f t="shared" si="177"/>
        <v>379567.92500000005</v>
      </c>
      <c r="I1014" s="8">
        <f t="shared" si="178"/>
        <v>5702.9467137371184</v>
      </c>
      <c r="J1014" s="8">
        <f t="shared" si="179"/>
        <v>1.5024838344117506</v>
      </c>
    </row>
    <row r="1015" spans="1:10" ht="15.75" x14ac:dyDescent="0.25">
      <c r="A1015" s="19">
        <v>986</v>
      </c>
      <c r="B1015" s="1" t="s">
        <v>1021</v>
      </c>
      <c r="C1015" s="2" t="s">
        <v>14</v>
      </c>
      <c r="D1015" s="4">
        <v>256209.03</v>
      </c>
      <c r="E1015" s="8">
        <f t="shared" si="174"/>
        <v>263895.30090000003</v>
      </c>
      <c r="F1015" s="8">
        <f t="shared" si="175"/>
        <v>261333.21059999999</v>
      </c>
      <c r="G1015" s="9">
        <f t="shared" si="176"/>
        <v>256209.03</v>
      </c>
      <c r="H1015" s="8">
        <f t="shared" si="177"/>
        <v>260479.18050000002</v>
      </c>
      <c r="I1015" s="8">
        <f t="shared" si="178"/>
        <v>3913.6575790207189</v>
      </c>
      <c r="J1015" s="8">
        <f t="shared" si="179"/>
        <v>1.5024838344117557</v>
      </c>
    </row>
    <row r="1016" spans="1:10" ht="15.75" x14ac:dyDescent="0.25">
      <c r="A1016" s="19">
        <v>987</v>
      </c>
      <c r="B1016" s="1" t="s">
        <v>1022</v>
      </c>
      <c r="C1016" s="2" t="s">
        <v>14</v>
      </c>
      <c r="D1016" s="4">
        <v>351384</v>
      </c>
      <c r="E1016" s="8">
        <f t="shared" si="174"/>
        <v>361925.52</v>
      </c>
      <c r="F1016" s="8">
        <f t="shared" si="175"/>
        <v>358411.68</v>
      </c>
      <c r="G1016" s="9">
        <f t="shared" si="176"/>
        <v>351384</v>
      </c>
      <c r="H1016" s="8">
        <f t="shared" si="177"/>
        <v>357240.39999999997</v>
      </c>
      <c r="I1016" s="8">
        <f t="shared" si="178"/>
        <v>5367.4792599878838</v>
      </c>
      <c r="J1016" s="8">
        <f t="shared" si="179"/>
        <v>1.502483834411753</v>
      </c>
    </row>
    <row r="1017" spans="1:10" ht="15.75" x14ac:dyDescent="0.25">
      <c r="A1017" s="19">
        <v>988</v>
      </c>
      <c r="B1017" s="1" t="s">
        <v>1023</v>
      </c>
      <c r="C1017" s="2" t="s">
        <v>14</v>
      </c>
      <c r="D1017" s="4">
        <v>111607.98</v>
      </c>
      <c r="E1017" s="8">
        <f t="shared" si="174"/>
        <v>114956.2194</v>
      </c>
      <c r="F1017" s="8">
        <f t="shared" si="175"/>
        <v>113840.13959999999</v>
      </c>
      <c r="G1017" s="9">
        <f t="shared" si="176"/>
        <v>111607.98</v>
      </c>
      <c r="H1017" s="8">
        <f t="shared" si="177"/>
        <v>113468.113</v>
      </c>
      <c r="I1017" s="8">
        <f t="shared" si="178"/>
        <v>1704.8400550370607</v>
      </c>
      <c r="J1017" s="8">
        <f t="shared" si="179"/>
        <v>1.502483834411753</v>
      </c>
    </row>
    <row r="1018" spans="1:10" ht="15.75" x14ac:dyDescent="0.25">
      <c r="A1018" s="19">
        <v>989</v>
      </c>
      <c r="B1018" s="1" t="s">
        <v>1024</v>
      </c>
      <c r="C1018" s="2" t="s">
        <v>14</v>
      </c>
      <c r="D1018" s="4">
        <v>63888.000000000007</v>
      </c>
      <c r="E1018" s="8">
        <f t="shared" si="174"/>
        <v>65804.640000000014</v>
      </c>
      <c r="F1018" s="8">
        <f t="shared" si="175"/>
        <v>65165.760000000009</v>
      </c>
      <c r="G1018" s="9">
        <f t="shared" si="176"/>
        <v>63888.000000000007</v>
      </c>
      <c r="H1018" s="8">
        <f t="shared" si="177"/>
        <v>64952.80000000001</v>
      </c>
      <c r="I1018" s="8">
        <f t="shared" si="178"/>
        <v>975.90531999779876</v>
      </c>
      <c r="J1018" s="8">
        <f t="shared" si="179"/>
        <v>1.5024838344117553</v>
      </c>
    </row>
    <row r="1019" spans="1:10" ht="15.75" x14ac:dyDescent="0.25">
      <c r="A1019" s="19">
        <v>990</v>
      </c>
      <c r="B1019" s="1" t="s">
        <v>1025</v>
      </c>
      <c r="C1019" s="2" t="s">
        <v>14</v>
      </c>
      <c r="D1019" s="4">
        <v>25954.500000000004</v>
      </c>
      <c r="E1019" s="8">
        <f t="shared" si="174"/>
        <v>26733.135000000006</v>
      </c>
      <c r="F1019" s="8">
        <f t="shared" si="175"/>
        <v>26473.590000000004</v>
      </c>
      <c r="G1019" s="9">
        <f t="shared" si="176"/>
        <v>25954.500000000004</v>
      </c>
      <c r="H1019" s="8">
        <f t="shared" si="177"/>
        <v>26387.075000000001</v>
      </c>
      <c r="I1019" s="8">
        <f t="shared" si="178"/>
        <v>396.46153624910539</v>
      </c>
      <c r="J1019" s="8">
        <f t="shared" si="179"/>
        <v>1.5024838344117544</v>
      </c>
    </row>
    <row r="1020" spans="1:10" ht="15.75" x14ac:dyDescent="0.25">
      <c r="A1020" s="19">
        <v>991</v>
      </c>
      <c r="B1020" s="1" t="s">
        <v>1026</v>
      </c>
      <c r="C1020" s="2" t="s">
        <v>14</v>
      </c>
      <c r="D1020" s="4">
        <v>139281.285</v>
      </c>
      <c r="E1020" s="8">
        <f t="shared" si="174"/>
        <v>143459.72355</v>
      </c>
      <c r="F1020" s="8">
        <f t="shared" si="175"/>
        <v>142066.91070000001</v>
      </c>
      <c r="G1020" s="9">
        <f t="shared" si="176"/>
        <v>139281.285</v>
      </c>
      <c r="H1020" s="8">
        <f t="shared" si="177"/>
        <v>141602.63975</v>
      </c>
      <c r="I1020" s="8">
        <f t="shared" si="178"/>
        <v>2127.5567713440546</v>
      </c>
      <c r="J1020" s="8">
        <f t="shared" si="179"/>
        <v>1.5024838344117484</v>
      </c>
    </row>
    <row r="1021" spans="1:10" ht="15.75" x14ac:dyDescent="0.25">
      <c r="A1021" s="19">
        <v>992</v>
      </c>
      <c r="B1021" s="1" t="s">
        <v>1027</v>
      </c>
      <c r="C1021" s="2" t="s">
        <v>14</v>
      </c>
      <c r="D1021" s="4">
        <v>157266.12</v>
      </c>
      <c r="E1021" s="8">
        <f t="shared" si="174"/>
        <v>161984.1036</v>
      </c>
      <c r="F1021" s="8">
        <f t="shared" si="175"/>
        <v>160411.4424</v>
      </c>
      <c r="G1021" s="9">
        <f t="shared" si="176"/>
        <v>157266.12</v>
      </c>
      <c r="H1021" s="8">
        <f t="shared" si="177"/>
        <v>159887.22200000001</v>
      </c>
      <c r="I1021" s="8">
        <f t="shared" si="178"/>
        <v>2402.2796638400318</v>
      </c>
      <c r="J1021" s="8">
        <f t="shared" si="179"/>
        <v>1.5024838344117528</v>
      </c>
    </row>
    <row r="1022" spans="1:10" ht="15.75" x14ac:dyDescent="0.25">
      <c r="A1022" s="19">
        <v>993</v>
      </c>
      <c r="B1022" s="1" t="s">
        <v>1028</v>
      </c>
      <c r="C1022" s="2" t="s">
        <v>14</v>
      </c>
      <c r="D1022" s="4">
        <v>77663.850000000006</v>
      </c>
      <c r="E1022" s="8">
        <f t="shared" si="174"/>
        <v>79993.765500000009</v>
      </c>
      <c r="F1022" s="8">
        <f t="shared" si="175"/>
        <v>79217.127000000008</v>
      </c>
      <c r="G1022" s="9">
        <f t="shared" si="176"/>
        <v>77663.850000000006</v>
      </c>
      <c r="H1022" s="8">
        <f t="shared" si="177"/>
        <v>78958.247500000012</v>
      </c>
      <c r="I1022" s="8">
        <f t="shared" si="178"/>
        <v>1186.3349046223218</v>
      </c>
      <c r="J1022" s="8">
        <f t="shared" si="179"/>
        <v>1.5024838344117524</v>
      </c>
    </row>
    <row r="1023" spans="1:10" ht="15.75" x14ac:dyDescent="0.25">
      <c r="A1023" s="19">
        <v>994</v>
      </c>
      <c r="B1023" s="1" t="s">
        <v>1029</v>
      </c>
      <c r="C1023" s="2" t="s">
        <v>14</v>
      </c>
      <c r="D1023" s="4">
        <v>52635.000000000007</v>
      </c>
      <c r="E1023" s="8">
        <f t="shared" si="174"/>
        <v>54214.05000000001</v>
      </c>
      <c r="F1023" s="8">
        <f t="shared" si="175"/>
        <v>53687.700000000012</v>
      </c>
      <c r="G1023" s="9">
        <f t="shared" si="176"/>
        <v>52635.000000000007</v>
      </c>
      <c r="H1023" s="8">
        <f t="shared" si="177"/>
        <v>53512.250000000007</v>
      </c>
      <c r="I1023" s="8">
        <f t="shared" si="178"/>
        <v>804.01290568000388</v>
      </c>
      <c r="J1023" s="8">
        <f t="shared" si="179"/>
        <v>1.5024838344117539</v>
      </c>
    </row>
    <row r="1024" spans="1:10" ht="15.75" x14ac:dyDescent="0.25">
      <c r="A1024" s="19">
        <v>995</v>
      </c>
      <c r="B1024" s="1" t="s">
        <v>1030</v>
      </c>
      <c r="C1024" s="2" t="s">
        <v>14</v>
      </c>
      <c r="D1024" s="4">
        <v>63525.000000000007</v>
      </c>
      <c r="E1024" s="8">
        <f t="shared" si="174"/>
        <v>65430.750000000007</v>
      </c>
      <c r="F1024" s="8">
        <f t="shared" si="175"/>
        <v>64795.500000000007</v>
      </c>
      <c r="G1024" s="9">
        <f t="shared" si="176"/>
        <v>63525.000000000007</v>
      </c>
      <c r="H1024" s="8">
        <f t="shared" si="177"/>
        <v>64583.750000000007</v>
      </c>
      <c r="I1024" s="8">
        <f t="shared" si="178"/>
        <v>970.36040340689908</v>
      </c>
      <c r="J1024" s="8">
        <f t="shared" si="179"/>
        <v>1.5024838344117506</v>
      </c>
    </row>
    <row r="1025" spans="1:10" ht="15.75" x14ac:dyDescent="0.25">
      <c r="A1025" s="19">
        <v>996</v>
      </c>
      <c r="B1025" s="1" t="s">
        <v>1031</v>
      </c>
      <c r="C1025" s="2" t="s">
        <v>14</v>
      </c>
      <c r="D1025" s="4">
        <v>68062.5</v>
      </c>
      <c r="E1025" s="8">
        <f t="shared" si="174"/>
        <v>70104.375</v>
      </c>
      <c r="F1025" s="8">
        <f t="shared" si="175"/>
        <v>69423.75</v>
      </c>
      <c r="G1025" s="9">
        <f t="shared" si="176"/>
        <v>68062.5</v>
      </c>
      <c r="H1025" s="8">
        <f t="shared" si="177"/>
        <v>69196.875</v>
      </c>
      <c r="I1025" s="8">
        <f t="shared" si="178"/>
        <v>1039.6718607931061</v>
      </c>
      <c r="J1025" s="8">
        <f t="shared" si="179"/>
        <v>1.5024838344117508</v>
      </c>
    </row>
    <row r="1026" spans="1:10" ht="15.75" x14ac:dyDescent="0.25">
      <c r="A1026" s="19">
        <v>997</v>
      </c>
      <c r="B1026" s="1" t="s">
        <v>1032</v>
      </c>
      <c r="C1026" s="2" t="s">
        <v>14</v>
      </c>
      <c r="D1026" s="4">
        <v>404581.65</v>
      </c>
      <c r="E1026" s="8">
        <f t="shared" si="174"/>
        <v>416719.09950000001</v>
      </c>
      <c r="F1026" s="8">
        <f t="shared" si="175"/>
        <v>412673.28300000005</v>
      </c>
      <c r="G1026" s="9">
        <f t="shared" si="176"/>
        <v>404581.65</v>
      </c>
      <c r="H1026" s="8">
        <f t="shared" si="177"/>
        <v>411324.67750000005</v>
      </c>
      <c r="I1026" s="8">
        <f t="shared" si="178"/>
        <v>6180.0867863837657</v>
      </c>
      <c r="J1026" s="8">
        <f t="shared" si="179"/>
        <v>1.5024838344117502</v>
      </c>
    </row>
    <row r="1027" spans="1:10" ht="15.75" x14ac:dyDescent="0.25">
      <c r="A1027" s="19">
        <v>998</v>
      </c>
      <c r="B1027" s="1" t="s">
        <v>1033</v>
      </c>
      <c r="C1027" s="2" t="s">
        <v>14</v>
      </c>
      <c r="D1027" s="4">
        <v>261851.86500000002</v>
      </c>
      <c r="E1027" s="8">
        <f t="shared" si="174"/>
        <v>269707.42095</v>
      </c>
      <c r="F1027" s="8">
        <f t="shared" si="175"/>
        <v>267088.90230000002</v>
      </c>
      <c r="G1027" s="9">
        <f t="shared" si="176"/>
        <v>261851.86500000002</v>
      </c>
      <c r="H1027" s="8">
        <f t="shared" si="177"/>
        <v>266216.06275000004</v>
      </c>
      <c r="I1027" s="8">
        <f t="shared" si="178"/>
        <v>3999.8533074261836</v>
      </c>
      <c r="J1027" s="8">
        <f t="shared" si="179"/>
        <v>1.5024838344117473</v>
      </c>
    </row>
    <row r="1028" spans="1:10" ht="15.75" x14ac:dyDescent="0.25">
      <c r="A1028" s="19">
        <v>999</v>
      </c>
      <c r="B1028" s="1" t="s">
        <v>1034</v>
      </c>
      <c r="C1028" s="2" t="s">
        <v>14</v>
      </c>
      <c r="D1028" s="4">
        <v>389317.50000000006</v>
      </c>
      <c r="E1028" s="8">
        <f t="shared" si="174"/>
        <v>400997.02500000008</v>
      </c>
      <c r="F1028" s="8">
        <f t="shared" si="175"/>
        <v>397103.85000000009</v>
      </c>
      <c r="G1028" s="9">
        <f t="shared" si="176"/>
        <v>389317.50000000006</v>
      </c>
      <c r="H1028" s="8">
        <f t="shared" si="177"/>
        <v>395806.12500000006</v>
      </c>
      <c r="I1028" s="8">
        <f t="shared" si="178"/>
        <v>5946.9230437365813</v>
      </c>
      <c r="J1028" s="8">
        <f t="shared" si="179"/>
        <v>1.5024838344117541</v>
      </c>
    </row>
    <row r="1029" spans="1:10" ht="15.75" x14ac:dyDescent="0.25">
      <c r="A1029" s="19">
        <v>1000</v>
      </c>
      <c r="B1029" s="1" t="s">
        <v>1035</v>
      </c>
      <c r="C1029" s="2" t="s">
        <v>14</v>
      </c>
      <c r="D1029" s="4">
        <v>317069.61</v>
      </c>
      <c r="E1029" s="8">
        <f t="shared" si="174"/>
        <v>326581.69829999999</v>
      </c>
      <c r="F1029" s="8">
        <f t="shared" si="175"/>
        <v>323411.00219999999</v>
      </c>
      <c r="G1029" s="9">
        <f t="shared" si="176"/>
        <v>317069.61</v>
      </c>
      <c r="H1029" s="8">
        <f t="shared" si="177"/>
        <v>322354.10349999997</v>
      </c>
      <c r="I1029" s="8">
        <f t="shared" si="178"/>
        <v>4843.3182946504257</v>
      </c>
      <c r="J1029" s="8">
        <f t="shared" si="179"/>
        <v>1.5024838344117515</v>
      </c>
    </row>
    <row r="1030" spans="1:10" ht="15.75" x14ac:dyDescent="0.25">
      <c r="A1030" s="19">
        <v>1001</v>
      </c>
      <c r="B1030" s="1" t="s">
        <v>1036</v>
      </c>
      <c r="C1030" s="2" t="s">
        <v>14</v>
      </c>
      <c r="D1030" s="4">
        <v>284094.69</v>
      </c>
      <c r="E1030" s="8">
        <f t="shared" si="174"/>
        <v>292617.5307</v>
      </c>
      <c r="F1030" s="8">
        <f t="shared" si="175"/>
        <v>289776.58380000002</v>
      </c>
      <c r="G1030" s="9">
        <f t="shared" si="176"/>
        <v>284094.69</v>
      </c>
      <c r="H1030" s="8">
        <f t="shared" si="177"/>
        <v>288829.60149999999</v>
      </c>
      <c r="I1030" s="8">
        <f t="shared" si="178"/>
        <v>4339.6180715333821</v>
      </c>
      <c r="J1030" s="8">
        <f t="shared" si="179"/>
        <v>1.5024838344117517</v>
      </c>
    </row>
    <row r="1031" spans="1:10" ht="15.75" x14ac:dyDescent="0.25">
      <c r="A1031" s="19">
        <v>1002</v>
      </c>
      <c r="B1031" s="1" t="s">
        <v>1037</v>
      </c>
      <c r="C1031" s="2" t="s">
        <v>14</v>
      </c>
      <c r="D1031" s="4">
        <v>748687.50000000012</v>
      </c>
      <c r="E1031" s="8">
        <f t="shared" ref="E1031:E1050" si="180">D1031*1.03</f>
        <v>771148.12500000012</v>
      </c>
      <c r="F1031" s="8">
        <f t="shared" ref="F1031:F1050" si="181">D1031*1.02</f>
        <v>763661.25000000012</v>
      </c>
      <c r="G1031" s="9">
        <f t="shared" ref="G1031:G1050" si="182">MIN(D1031:F1031)</f>
        <v>748687.50000000012</v>
      </c>
      <c r="H1031" s="8">
        <f t="shared" ref="H1031:H1050" si="183">AVERAGE(D1031:F1031)</f>
        <v>761165.62500000012</v>
      </c>
      <c r="I1031" s="8">
        <f t="shared" ref="I1031:I1050" si="184">STDEV(D1031:F1031)</f>
        <v>11436.390468724168</v>
      </c>
      <c r="J1031" s="8">
        <f t="shared" ref="J1031:J1050" si="185">I1031/H1031%</f>
        <v>1.5024838344117506</v>
      </c>
    </row>
    <row r="1032" spans="1:10" ht="15.75" x14ac:dyDescent="0.25">
      <c r="A1032" s="19">
        <v>1003</v>
      </c>
      <c r="B1032" s="1" t="s">
        <v>1038</v>
      </c>
      <c r="C1032" s="2" t="s">
        <v>14</v>
      </c>
      <c r="D1032" s="4">
        <v>443898.18000000005</v>
      </c>
      <c r="E1032" s="8">
        <f t="shared" si="180"/>
        <v>457215.12540000008</v>
      </c>
      <c r="F1032" s="8">
        <f t="shared" si="181"/>
        <v>452776.14360000007</v>
      </c>
      <c r="G1032" s="9">
        <f t="shared" si="182"/>
        <v>443898.18000000005</v>
      </c>
      <c r="H1032" s="8">
        <f t="shared" si="183"/>
        <v>451296.48300000007</v>
      </c>
      <c r="I1032" s="8">
        <f t="shared" si="184"/>
        <v>6780.6567023437883</v>
      </c>
      <c r="J1032" s="8">
        <f t="shared" si="185"/>
        <v>1.5024838344117535</v>
      </c>
    </row>
    <row r="1033" spans="1:10" ht="15.75" x14ac:dyDescent="0.25">
      <c r="A1033" s="19">
        <v>1004</v>
      </c>
      <c r="B1033" s="1" t="s">
        <v>1039</v>
      </c>
      <c r="C1033" s="2" t="s">
        <v>14</v>
      </c>
      <c r="D1033" s="4">
        <v>145218.15000000002</v>
      </c>
      <c r="E1033" s="8">
        <f t="shared" si="180"/>
        <v>149574.69450000004</v>
      </c>
      <c r="F1033" s="8">
        <f t="shared" si="181"/>
        <v>148122.51300000004</v>
      </c>
      <c r="G1033" s="9">
        <f t="shared" si="182"/>
        <v>145218.15000000002</v>
      </c>
      <c r="H1033" s="8">
        <f t="shared" si="183"/>
        <v>147638.45250000004</v>
      </c>
      <c r="I1033" s="8">
        <f t="shared" si="184"/>
        <v>2218.2438821881806</v>
      </c>
      <c r="J1033" s="8">
        <f t="shared" si="185"/>
        <v>1.5024838344117566</v>
      </c>
    </row>
    <row r="1034" spans="1:10" ht="15.75" x14ac:dyDescent="0.25">
      <c r="A1034" s="19">
        <v>1005</v>
      </c>
      <c r="B1034" s="1" t="s">
        <v>1040</v>
      </c>
      <c r="C1034" s="2" t="s">
        <v>14</v>
      </c>
      <c r="D1034" s="4">
        <v>380483.89499999996</v>
      </c>
      <c r="E1034" s="8">
        <f t="shared" si="180"/>
        <v>391898.41184999997</v>
      </c>
      <c r="F1034" s="8">
        <f t="shared" si="181"/>
        <v>388093.57289999997</v>
      </c>
      <c r="G1034" s="9">
        <f t="shared" si="182"/>
        <v>380483.89499999996</v>
      </c>
      <c r="H1034" s="8">
        <f t="shared" si="183"/>
        <v>386825.29324999993</v>
      </c>
      <c r="I1034" s="8">
        <f t="shared" si="184"/>
        <v>5811.9874984971066</v>
      </c>
      <c r="J1034" s="8">
        <f t="shared" si="185"/>
        <v>1.502483834411753</v>
      </c>
    </row>
    <row r="1035" spans="1:10" ht="15.75" x14ac:dyDescent="0.25">
      <c r="A1035" s="19">
        <v>1006</v>
      </c>
      <c r="B1035" s="1" t="s">
        <v>1041</v>
      </c>
      <c r="C1035" s="2" t="s">
        <v>14</v>
      </c>
      <c r="D1035" s="4">
        <v>634139.22</v>
      </c>
      <c r="E1035" s="8">
        <f t="shared" si="180"/>
        <v>653163.39659999998</v>
      </c>
      <c r="F1035" s="8">
        <f t="shared" si="181"/>
        <v>646822.00439999998</v>
      </c>
      <c r="G1035" s="9">
        <f t="shared" si="182"/>
        <v>634139.22</v>
      </c>
      <c r="H1035" s="8">
        <f t="shared" si="183"/>
        <v>644708.20699999994</v>
      </c>
      <c r="I1035" s="8">
        <f t="shared" si="184"/>
        <v>9686.6365893008515</v>
      </c>
      <c r="J1035" s="8">
        <f t="shared" si="185"/>
        <v>1.5024838344117515</v>
      </c>
    </row>
    <row r="1036" spans="1:10" ht="15.75" x14ac:dyDescent="0.25">
      <c r="A1036" s="19">
        <v>1007</v>
      </c>
      <c r="B1036" s="1" t="s">
        <v>1042</v>
      </c>
      <c r="C1036" s="2" t="s">
        <v>14</v>
      </c>
      <c r="D1036" s="4">
        <v>504773.28</v>
      </c>
      <c r="E1036" s="8">
        <f t="shared" si="180"/>
        <v>519916.47840000002</v>
      </c>
      <c r="F1036" s="8">
        <f t="shared" si="181"/>
        <v>514868.74560000002</v>
      </c>
      <c r="G1036" s="9">
        <f t="shared" si="182"/>
        <v>504773.28</v>
      </c>
      <c r="H1036" s="8">
        <f t="shared" si="183"/>
        <v>513186.16800000006</v>
      </c>
      <c r="I1036" s="8">
        <f t="shared" si="184"/>
        <v>7710.539214637126</v>
      </c>
      <c r="J1036" s="8">
        <f t="shared" si="185"/>
        <v>1.5024838344117499</v>
      </c>
    </row>
    <row r="1037" spans="1:10" ht="15.75" x14ac:dyDescent="0.25">
      <c r="A1037" s="19">
        <v>1008</v>
      </c>
      <c r="B1037" s="1" t="s">
        <v>1043</v>
      </c>
      <c r="C1037" s="2" t="s">
        <v>14</v>
      </c>
      <c r="D1037" s="4">
        <v>456579.58500000002</v>
      </c>
      <c r="E1037" s="8">
        <f t="shared" si="180"/>
        <v>470276.97255000001</v>
      </c>
      <c r="F1037" s="8">
        <f t="shared" si="181"/>
        <v>465711.17670000001</v>
      </c>
      <c r="G1037" s="9">
        <f t="shared" si="182"/>
        <v>456579.58500000002</v>
      </c>
      <c r="H1037" s="8">
        <f t="shared" si="183"/>
        <v>464189.24475000001</v>
      </c>
      <c r="I1037" s="8">
        <f t="shared" si="184"/>
        <v>6974.3683634467388</v>
      </c>
      <c r="J1037" s="8">
        <f t="shared" si="185"/>
        <v>1.502483834411749</v>
      </c>
    </row>
    <row r="1038" spans="1:10" ht="15.75" x14ac:dyDescent="0.25">
      <c r="A1038" s="19">
        <v>1009</v>
      </c>
      <c r="B1038" s="1" t="s">
        <v>1044</v>
      </c>
      <c r="C1038" s="2" t="s">
        <v>14</v>
      </c>
      <c r="D1038" s="4">
        <v>1065352.365</v>
      </c>
      <c r="E1038" s="8">
        <f t="shared" si="180"/>
        <v>1097312.9359500001</v>
      </c>
      <c r="F1038" s="8">
        <f t="shared" si="181"/>
        <v>1086659.4123</v>
      </c>
      <c r="G1038" s="9">
        <f t="shared" si="182"/>
        <v>1065352.365</v>
      </c>
      <c r="H1038" s="8">
        <f t="shared" si="183"/>
        <v>1083108.2377500001</v>
      </c>
      <c r="I1038" s="8">
        <f t="shared" si="184"/>
        <v>16273.526181375775</v>
      </c>
      <c r="J1038" s="8">
        <f t="shared" si="185"/>
        <v>1.5024838344117537</v>
      </c>
    </row>
    <row r="1039" spans="1:10" ht="15.75" x14ac:dyDescent="0.25">
      <c r="A1039" s="19">
        <v>1010</v>
      </c>
      <c r="B1039" s="1" t="s">
        <v>1045</v>
      </c>
      <c r="C1039" s="2" t="s">
        <v>14</v>
      </c>
      <c r="D1039" s="4">
        <v>45658.14</v>
      </c>
      <c r="E1039" s="8">
        <f t="shared" si="180"/>
        <v>47027.8842</v>
      </c>
      <c r="F1039" s="8">
        <f t="shared" si="181"/>
        <v>46571.302799999998</v>
      </c>
      <c r="G1039" s="9">
        <f t="shared" si="182"/>
        <v>45658.14</v>
      </c>
      <c r="H1039" s="8">
        <f t="shared" si="183"/>
        <v>46419.108999999997</v>
      </c>
      <c r="I1039" s="8">
        <f t="shared" si="184"/>
        <v>697.43960880297038</v>
      </c>
      <c r="J1039" s="8">
        <f t="shared" si="185"/>
        <v>1.5024838344117515</v>
      </c>
    </row>
    <row r="1040" spans="1:10" ht="15.75" x14ac:dyDescent="0.25">
      <c r="A1040" s="19">
        <v>1011</v>
      </c>
      <c r="B1040" s="1" t="s">
        <v>1046</v>
      </c>
      <c r="C1040" s="2" t="s">
        <v>14</v>
      </c>
      <c r="D1040" s="4">
        <v>19166.400000000001</v>
      </c>
      <c r="E1040" s="8">
        <f t="shared" si="180"/>
        <v>19741.392000000003</v>
      </c>
      <c r="F1040" s="8">
        <f t="shared" si="181"/>
        <v>19549.728000000003</v>
      </c>
      <c r="G1040" s="9">
        <f t="shared" si="182"/>
        <v>19166.400000000001</v>
      </c>
      <c r="H1040" s="8">
        <f t="shared" si="183"/>
        <v>19485.84</v>
      </c>
      <c r="I1040" s="8">
        <f t="shared" si="184"/>
        <v>292.77159599933975</v>
      </c>
      <c r="J1040" s="8">
        <f t="shared" si="185"/>
        <v>1.5024838344117564</v>
      </c>
    </row>
    <row r="1041" spans="1:10" ht="15.75" x14ac:dyDescent="0.25">
      <c r="A1041" s="19">
        <v>1012</v>
      </c>
      <c r="B1041" s="1" t="s">
        <v>1047</v>
      </c>
      <c r="C1041" s="2" t="s">
        <v>14</v>
      </c>
      <c r="D1041" s="4">
        <v>40329.300000000003</v>
      </c>
      <c r="E1041" s="8">
        <f t="shared" si="180"/>
        <v>41539.179000000004</v>
      </c>
      <c r="F1041" s="8">
        <f t="shared" si="181"/>
        <v>41135.886000000006</v>
      </c>
      <c r="G1041" s="9">
        <f t="shared" si="182"/>
        <v>40329.300000000003</v>
      </c>
      <c r="H1041" s="8">
        <f t="shared" si="183"/>
        <v>41001.455000000009</v>
      </c>
      <c r="I1041" s="8">
        <f t="shared" si="184"/>
        <v>616.04023324860918</v>
      </c>
      <c r="J1041" s="8">
        <f t="shared" si="185"/>
        <v>1.5024838344117522</v>
      </c>
    </row>
    <row r="1042" spans="1:10" ht="15.75" x14ac:dyDescent="0.25">
      <c r="A1042" s="19">
        <v>1013</v>
      </c>
      <c r="B1042" s="1" t="s">
        <v>1048</v>
      </c>
      <c r="C1042" s="2" t="s">
        <v>14</v>
      </c>
      <c r="D1042" s="4">
        <v>75867</v>
      </c>
      <c r="E1042" s="8">
        <f t="shared" si="180"/>
        <v>78143.009999999995</v>
      </c>
      <c r="F1042" s="8">
        <f t="shared" si="181"/>
        <v>77384.34</v>
      </c>
      <c r="G1042" s="9">
        <f t="shared" si="182"/>
        <v>75867</v>
      </c>
      <c r="H1042" s="8">
        <f t="shared" si="183"/>
        <v>77131.45</v>
      </c>
      <c r="I1042" s="8">
        <f t="shared" si="184"/>
        <v>1158.8875674973797</v>
      </c>
      <c r="J1042" s="8">
        <f t="shared" si="185"/>
        <v>1.5024838344117475</v>
      </c>
    </row>
    <row r="1043" spans="1:10" ht="15.75" x14ac:dyDescent="0.25">
      <c r="A1043" s="19">
        <v>1014</v>
      </c>
      <c r="B1043" s="1" t="s">
        <v>1049</v>
      </c>
      <c r="C1043" s="2" t="s">
        <v>14</v>
      </c>
      <c r="D1043" s="4">
        <v>28549.95</v>
      </c>
      <c r="E1043" s="8">
        <f t="shared" si="180"/>
        <v>29406.448500000002</v>
      </c>
      <c r="F1043" s="8">
        <f t="shared" si="181"/>
        <v>29120.949000000001</v>
      </c>
      <c r="G1043" s="9">
        <f t="shared" si="182"/>
        <v>28549.95</v>
      </c>
      <c r="H1043" s="8">
        <f t="shared" si="183"/>
        <v>29025.782500000001</v>
      </c>
      <c r="I1043" s="8">
        <f t="shared" si="184"/>
        <v>436.10768987401559</v>
      </c>
      <c r="J1043" s="8">
        <f t="shared" si="185"/>
        <v>1.5024838344117528</v>
      </c>
    </row>
    <row r="1044" spans="1:10" ht="15.75" x14ac:dyDescent="0.25">
      <c r="A1044" s="19">
        <v>1015</v>
      </c>
      <c r="B1044" s="1" t="s">
        <v>1050</v>
      </c>
      <c r="C1044" s="2" t="s">
        <v>14</v>
      </c>
      <c r="D1044" s="4">
        <v>71697.945000000007</v>
      </c>
      <c r="E1044" s="8">
        <f t="shared" si="180"/>
        <v>73848.883350000004</v>
      </c>
      <c r="F1044" s="8">
        <f t="shared" si="181"/>
        <v>73131.903900000005</v>
      </c>
      <c r="G1044" s="9">
        <f t="shared" si="182"/>
        <v>71697.945000000007</v>
      </c>
      <c r="H1044" s="8">
        <f t="shared" si="183"/>
        <v>72892.91075000001</v>
      </c>
      <c r="I1044" s="8">
        <f t="shared" si="184"/>
        <v>1095.2042004509335</v>
      </c>
      <c r="J1044" s="8">
        <f t="shared" si="185"/>
        <v>1.5024838344117482</v>
      </c>
    </row>
    <row r="1045" spans="1:10" ht="15.75" x14ac:dyDescent="0.25">
      <c r="A1045" s="19">
        <v>1016</v>
      </c>
      <c r="B1045" s="1" t="s">
        <v>1051</v>
      </c>
      <c r="C1045" s="2" t="s">
        <v>14</v>
      </c>
      <c r="D1045" s="4">
        <v>441226.50000000006</v>
      </c>
      <c r="E1045" s="8">
        <f t="shared" si="180"/>
        <v>454463.2950000001</v>
      </c>
      <c r="F1045" s="8">
        <f t="shared" si="181"/>
        <v>450051.03000000009</v>
      </c>
      <c r="G1045" s="9">
        <f t="shared" si="182"/>
        <v>441226.50000000006</v>
      </c>
      <c r="H1045" s="8">
        <f t="shared" si="183"/>
        <v>448580.27500000008</v>
      </c>
      <c r="I1045" s="8">
        <f t="shared" si="184"/>
        <v>6739.8461162347976</v>
      </c>
      <c r="J1045" s="8">
        <f t="shared" si="185"/>
        <v>1.5024838344117553</v>
      </c>
    </row>
    <row r="1046" spans="1:10" ht="15.75" x14ac:dyDescent="0.25">
      <c r="A1046" s="19">
        <v>1017</v>
      </c>
      <c r="B1046" s="1" t="s">
        <v>1052</v>
      </c>
      <c r="C1046" s="2" t="s">
        <v>14</v>
      </c>
      <c r="D1046" s="4">
        <v>177051.43500000003</v>
      </c>
      <c r="E1046" s="8">
        <f t="shared" si="180"/>
        <v>182362.97805000003</v>
      </c>
      <c r="F1046" s="8">
        <f t="shared" si="181"/>
        <v>180592.46370000002</v>
      </c>
      <c r="G1046" s="9">
        <f t="shared" si="182"/>
        <v>177051.43500000003</v>
      </c>
      <c r="H1046" s="8">
        <f t="shared" si="183"/>
        <v>180002.29225000003</v>
      </c>
      <c r="I1046" s="8">
        <f t="shared" si="184"/>
        <v>2704.5053426268487</v>
      </c>
      <c r="J1046" s="8">
        <f t="shared" si="185"/>
        <v>1.5024838344117522</v>
      </c>
    </row>
    <row r="1047" spans="1:10" ht="15.75" x14ac:dyDescent="0.25">
      <c r="A1047" s="19">
        <v>1018</v>
      </c>
      <c r="B1047" s="1" t="s">
        <v>1053</v>
      </c>
      <c r="C1047" s="2" t="s">
        <v>14</v>
      </c>
      <c r="D1047" s="4">
        <v>269002.96500000003</v>
      </c>
      <c r="E1047" s="8">
        <f t="shared" si="180"/>
        <v>277073.05395000003</v>
      </c>
      <c r="F1047" s="8">
        <f t="shared" si="181"/>
        <v>274383.02430000005</v>
      </c>
      <c r="G1047" s="9">
        <f t="shared" si="182"/>
        <v>269002.96500000003</v>
      </c>
      <c r="H1047" s="8">
        <f t="shared" si="183"/>
        <v>273486.34775000002</v>
      </c>
      <c r="I1047" s="8">
        <f t="shared" si="184"/>
        <v>4109.0881642668601</v>
      </c>
      <c r="J1047" s="8">
        <f t="shared" si="185"/>
        <v>1.5024838344117526</v>
      </c>
    </row>
    <row r="1048" spans="1:10" ht="15.75" x14ac:dyDescent="0.25">
      <c r="A1048" s="19">
        <v>1019</v>
      </c>
      <c r="B1048" s="1" t="s">
        <v>1054</v>
      </c>
      <c r="C1048" s="2" t="s">
        <v>14</v>
      </c>
      <c r="D1048" s="4">
        <v>73051.934999999998</v>
      </c>
      <c r="E1048" s="8">
        <f t="shared" si="180"/>
        <v>75243.493050000005</v>
      </c>
      <c r="F1048" s="8">
        <f t="shared" si="181"/>
        <v>74512.973700000002</v>
      </c>
      <c r="G1048" s="9">
        <f t="shared" si="182"/>
        <v>73051.934999999998</v>
      </c>
      <c r="H1048" s="8">
        <f t="shared" si="183"/>
        <v>74269.467250000002</v>
      </c>
      <c r="I1048" s="8">
        <f t="shared" si="184"/>
        <v>1115.8867393349828</v>
      </c>
      <c r="J1048" s="8">
        <f t="shared" si="185"/>
        <v>1.5024838344117553</v>
      </c>
    </row>
    <row r="1049" spans="1:10" ht="15.75" x14ac:dyDescent="0.25">
      <c r="A1049" s="19">
        <v>1020</v>
      </c>
      <c r="B1049" s="1" t="s">
        <v>1055</v>
      </c>
      <c r="C1049" s="2" t="s">
        <v>14</v>
      </c>
      <c r="D1049" s="4">
        <v>60693.600000000006</v>
      </c>
      <c r="E1049" s="8">
        <f t="shared" si="180"/>
        <v>62514.40800000001</v>
      </c>
      <c r="F1049" s="8">
        <f t="shared" si="181"/>
        <v>61907.472000000009</v>
      </c>
      <c r="G1049" s="9">
        <f t="shared" si="182"/>
        <v>60693.600000000006</v>
      </c>
      <c r="H1049" s="8">
        <f t="shared" si="183"/>
        <v>61705.160000000011</v>
      </c>
      <c r="I1049" s="8">
        <f t="shared" si="184"/>
        <v>927.11005399790827</v>
      </c>
      <c r="J1049" s="8">
        <f t="shared" si="185"/>
        <v>1.5024838344117544</v>
      </c>
    </row>
    <row r="1050" spans="1:10" ht="15.75" x14ac:dyDescent="0.25">
      <c r="A1050" s="19">
        <v>1021</v>
      </c>
      <c r="B1050" s="1" t="s">
        <v>1056</v>
      </c>
      <c r="C1050" s="2" t="s">
        <v>14</v>
      </c>
      <c r="D1050" s="4">
        <v>88935</v>
      </c>
      <c r="E1050" s="8">
        <f t="shared" si="180"/>
        <v>91603.05</v>
      </c>
      <c r="F1050" s="8">
        <f t="shared" si="181"/>
        <v>90713.7</v>
      </c>
      <c r="G1050" s="9">
        <f t="shared" si="182"/>
        <v>88935</v>
      </c>
      <c r="H1050" s="8">
        <f t="shared" si="183"/>
        <v>90417.25</v>
      </c>
      <c r="I1050" s="8">
        <f t="shared" si="184"/>
        <v>1358.5045647696597</v>
      </c>
      <c r="J1050" s="8">
        <f t="shared" si="185"/>
        <v>1.5024838344117519</v>
      </c>
    </row>
    <row r="1051" spans="1:10" ht="15" customHeight="1" x14ac:dyDescent="0.25">
      <c r="A1051" s="21"/>
      <c r="B1051" s="5" t="s">
        <v>1057</v>
      </c>
      <c r="C1051" s="6"/>
      <c r="D1051" s="16"/>
      <c r="E1051" s="16"/>
      <c r="F1051" s="16"/>
      <c r="G1051" s="18"/>
      <c r="H1051" s="16"/>
      <c r="I1051" s="16"/>
      <c r="J1051" s="16"/>
    </row>
    <row r="1052" spans="1:10" ht="15.75" x14ac:dyDescent="0.25">
      <c r="A1052" s="22">
        <v>1022</v>
      </c>
      <c r="B1052" s="1" t="s">
        <v>1058</v>
      </c>
      <c r="C1052" s="2" t="s">
        <v>14</v>
      </c>
      <c r="D1052" s="4">
        <v>1629144.0000000002</v>
      </c>
      <c r="E1052" s="8">
        <f t="shared" ref="E1052:E1106" si="186">D1052*1.03</f>
        <v>1678018.3200000003</v>
      </c>
      <c r="F1052" s="8">
        <f t="shared" ref="F1052:F1106" si="187">D1052*1.02</f>
        <v>1661726.8800000004</v>
      </c>
      <c r="G1052" s="9">
        <f t="shared" ref="G1052:G1106" si="188">MIN(D1052:F1052)</f>
        <v>1629144.0000000002</v>
      </c>
      <c r="H1052" s="8">
        <f t="shared" ref="H1052:H1106" si="189">AVERAGE(D1052:F1052)</f>
        <v>1656296.4000000004</v>
      </c>
      <c r="I1052" s="8">
        <f t="shared" ref="I1052:I1106" si="190">STDEV(D1052:F1052)</f>
        <v>24885.585659943834</v>
      </c>
      <c r="J1052" s="8">
        <f t="shared" ref="J1052:J1106" si="191">I1052/H1052%</f>
        <v>1.502483834411753</v>
      </c>
    </row>
    <row r="1053" spans="1:10" ht="15.75" x14ac:dyDescent="0.25">
      <c r="A1053" s="22">
        <v>1023</v>
      </c>
      <c r="B1053" s="1" t="s">
        <v>1059</v>
      </c>
      <c r="C1053" s="2" t="s">
        <v>14</v>
      </c>
      <c r="D1053" s="4">
        <v>545806.80000000005</v>
      </c>
      <c r="E1053" s="8">
        <f t="shared" si="186"/>
        <v>562181.00400000007</v>
      </c>
      <c r="F1053" s="8">
        <f t="shared" si="187"/>
        <v>556722.9360000001</v>
      </c>
      <c r="G1053" s="9">
        <f t="shared" si="188"/>
        <v>545806.80000000005</v>
      </c>
      <c r="H1053" s="8">
        <f t="shared" si="189"/>
        <v>554903.58000000007</v>
      </c>
      <c r="I1053" s="8">
        <f t="shared" si="190"/>
        <v>8337.3365860720951</v>
      </c>
      <c r="J1053" s="8">
        <f t="shared" si="191"/>
        <v>1.5024838344117539</v>
      </c>
    </row>
    <row r="1054" spans="1:10" ht="15.75" x14ac:dyDescent="0.25">
      <c r="A1054" s="22">
        <v>1024</v>
      </c>
      <c r="B1054" s="1" t="s">
        <v>1060</v>
      </c>
      <c r="C1054" s="2" t="s">
        <v>14</v>
      </c>
      <c r="D1054" s="4">
        <v>1507437.3599999999</v>
      </c>
      <c r="E1054" s="8">
        <f t="shared" si="186"/>
        <v>1552660.4808</v>
      </c>
      <c r="F1054" s="8">
        <f t="shared" si="187"/>
        <v>1537586.1072</v>
      </c>
      <c r="G1054" s="9">
        <f t="shared" si="188"/>
        <v>1507437.3599999999</v>
      </c>
      <c r="H1054" s="8">
        <f t="shared" si="189"/>
        <v>1532561.3159999999</v>
      </c>
      <c r="I1054" s="8">
        <f t="shared" si="190"/>
        <v>23026.486025348066</v>
      </c>
      <c r="J1054" s="8">
        <f t="shared" si="191"/>
        <v>1.5024838344117559</v>
      </c>
    </row>
    <row r="1055" spans="1:10" ht="15.75" x14ac:dyDescent="0.25">
      <c r="A1055" s="22">
        <v>1025</v>
      </c>
      <c r="B1055" s="1" t="s">
        <v>1061</v>
      </c>
      <c r="C1055" s="2" t="s">
        <v>14</v>
      </c>
      <c r="D1055" s="4">
        <v>6197215.8600000003</v>
      </c>
      <c r="E1055" s="8">
        <f t="shared" si="186"/>
        <v>6383132.3358000005</v>
      </c>
      <c r="F1055" s="8">
        <f t="shared" si="187"/>
        <v>6321160.1772000007</v>
      </c>
      <c r="G1055" s="9">
        <f t="shared" si="188"/>
        <v>6197215.8600000003</v>
      </c>
      <c r="H1055" s="8">
        <f t="shared" si="189"/>
        <v>6300502.7910000011</v>
      </c>
      <c r="I1055" s="8">
        <f t="shared" si="190"/>
        <v>94664.035921436269</v>
      </c>
      <c r="J1055" s="8">
        <f t="shared" si="191"/>
        <v>1.5024838344117519</v>
      </c>
    </row>
    <row r="1056" spans="1:10" ht="15.75" x14ac:dyDescent="0.25">
      <c r="A1056" s="22">
        <v>1026</v>
      </c>
      <c r="B1056" s="1" t="s">
        <v>1062</v>
      </c>
      <c r="C1056" s="2" t="s">
        <v>14</v>
      </c>
      <c r="D1056" s="4">
        <v>3689532.0000000005</v>
      </c>
      <c r="E1056" s="8">
        <f t="shared" si="186"/>
        <v>3800217.9600000004</v>
      </c>
      <c r="F1056" s="8">
        <f t="shared" si="187"/>
        <v>3763322.6400000006</v>
      </c>
      <c r="G1056" s="9">
        <f t="shared" si="188"/>
        <v>3689532.0000000005</v>
      </c>
      <c r="H1056" s="8">
        <f t="shared" si="189"/>
        <v>3751024.2000000007</v>
      </c>
      <c r="I1056" s="8">
        <f t="shared" si="190"/>
        <v>56358.532229872697</v>
      </c>
      <c r="J1056" s="8">
        <f t="shared" si="191"/>
        <v>1.5024838344117506</v>
      </c>
    </row>
    <row r="1057" spans="1:10" ht="15.75" x14ac:dyDescent="0.25">
      <c r="A1057" s="22">
        <v>1027</v>
      </c>
      <c r="B1057" s="1" t="s">
        <v>1063</v>
      </c>
      <c r="C1057" s="2" t="s">
        <v>14</v>
      </c>
      <c r="D1057" s="4">
        <v>598950</v>
      </c>
      <c r="E1057" s="8">
        <f t="shared" si="186"/>
        <v>616918.5</v>
      </c>
      <c r="F1057" s="8">
        <f t="shared" si="187"/>
        <v>610929</v>
      </c>
      <c r="G1057" s="9">
        <f t="shared" si="188"/>
        <v>598950</v>
      </c>
      <c r="H1057" s="8">
        <f t="shared" si="189"/>
        <v>608932.5</v>
      </c>
      <c r="I1057" s="8">
        <f t="shared" si="190"/>
        <v>9149.1123749793351</v>
      </c>
      <c r="J1057" s="8">
        <f t="shared" si="191"/>
        <v>1.502483834411751</v>
      </c>
    </row>
    <row r="1058" spans="1:10" ht="15.75" x14ac:dyDescent="0.25">
      <c r="A1058" s="22">
        <v>1028</v>
      </c>
      <c r="B1058" s="1" t="s">
        <v>1064</v>
      </c>
      <c r="C1058" s="2" t="s">
        <v>14</v>
      </c>
      <c r="D1058" s="4">
        <v>1034550.0000000001</v>
      </c>
      <c r="E1058" s="8">
        <f t="shared" si="186"/>
        <v>1065586.5000000002</v>
      </c>
      <c r="F1058" s="8">
        <f t="shared" si="187"/>
        <v>1055241.0000000002</v>
      </c>
      <c r="G1058" s="9">
        <f t="shared" si="188"/>
        <v>1034550.0000000001</v>
      </c>
      <c r="H1058" s="8">
        <f t="shared" si="189"/>
        <v>1051792.5000000002</v>
      </c>
      <c r="I1058" s="8">
        <f t="shared" si="190"/>
        <v>15803.012284055278</v>
      </c>
      <c r="J1058" s="8">
        <f t="shared" si="191"/>
        <v>1.5024838344117564</v>
      </c>
    </row>
    <row r="1059" spans="1:10" ht="15.75" x14ac:dyDescent="0.25">
      <c r="A1059" s="22">
        <v>1029</v>
      </c>
      <c r="B1059" s="1" t="s">
        <v>1065</v>
      </c>
      <c r="C1059" s="2" t="s">
        <v>14</v>
      </c>
      <c r="D1059" s="4">
        <v>336753.28499999997</v>
      </c>
      <c r="E1059" s="8">
        <f t="shared" si="186"/>
        <v>346855.88354999997</v>
      </c>
      <c r="F1059" s="8">
        <f t="shared" si="187"/>
        <v>343488.35069999995</v>
      </c>
      <c r="G1059" s="9">
        <f t="shared" si="188"/>
        <v>336753.28499999997</v>
      </c>
      <c r="H1059" s="8">
        <f t="shared" si="189"/>
        <v>342365.83974999998</v>
      </c>
      <c r="I1059" s="8">
        <f t="shared" si="190"/>
        <v>5143.9913967917855</v>
      </c>
      <c r="J1059" s="8">
        <f t="shared" si="191"/>
        <v>1.5024838344117495</v>
      </c>
    </row>
    <row r="1060" spans="1:10" ht="15.75" x14ac:dyDescent="0.25">
      <c r="A1060" s="22">
        <v>1030</v>
      </c>
      <c r="B1060" s="1" t="s">
        <v>1066</v>
      </c>
      <c r="C1060" s="2" t="s">
        <v>14</v>
      </c>
      <c r="D1060" s="4">
        <v>539055</v>
      </c>
      <c r="E1060" s="8">
        <f t="shared" si="186"/>
        <v>555226.65</v>
      </c>
      <c r="F1060" s="8">
        <f t="shared" si="187"/>
        <v>549836.1</v>
      </c>
      <c r="G1060" s="9">
        <f t="shared" si="188"/>
        <v>539055</v>
      </c>
      <c r="H1060" s="8">
        <f t="shared" si="189"/>
        <v>548039.25</v>
      </c>
      <c r="I1060" s="8">
        <f t="shared" si="190"/>
        <v>8234.2011374814083</v>
      </c>
      <c r="J1060" s="8">
        <f t="shared" si="191"/>
        <v>1.5024838344117522</v>
      </c>
    </row>
    <row r="1061" spans="1:10" ht="15.75" x14ac:dyDescent="0.25">
      <c r="A1061" s="22">
        <v>1031</v>
      </c>
      <c r="B1061" s="1" t="s">
        <v>1067</v>
      </c>
      <c r="C1061" s="2" t="s">
        <v>14</v>
      </c>
      <c r="D1061" s="4">
        <v>443223.00000000006</v>
      </c>
      <c r="E1061" s="8">
        <f t="shared" si="186"/>
        <v>456519.69000000006</v>
      </c>
      <c r="F1061" s="8">
        <f t="shared" si="187"/>
        <v>452087.46000000008</v>
      </c>
      <c r="G1061" s="9">
        <f t="shared" si="188"/>
        <v>443223.00000000006</v>
      </c>
      <c r="H1061" s="8">
        <f t="shared" si="189"/>
        <v>450610.0500000001</v>
      </c>
      <c r="I1061" s="8">
        <f t="shared" si="190"/>
        <v>6770.3431574847109</v>
      </c>
      <c r="J1061" s="8">
        <f t="shared" si="191"/>
        <v>1.502483834411751</v>
      </c>
    </row>
    <row r="1062" spans="1:10" ht="15.75" x14ac:dyDescent="0.25">
      <c r="A1062" s="22">
        <v>1032</v>
      </c>
      <c r="B1062" s="1" t="s">
        <v>1068</v>
      </c>
      <c r="C1062" s="2" t="s">
        <v>14</v>
      </c>
      <c r="D1062" s="4">
        <v>395307.00000000006</v>
      </c>
      <c r="E1062" s="8">
        <f t="shared" si="186"/>
        <v>407166.21000000008</v>
      </c>
      <c r="F1062" s="8">
        <f t="shared" si="187"/>
        <v>403213.14000000007</v>
      </c>
      <c r="G1062" s="9">
        <f t="shared" si="188"/>
        <v>395307.00000000006</v>
      </c>
      <c r="H1062" s="8">
        <f t="shared" si="189"/>
        <v>401895.45000000013</v>
      </c>
      <c r="I1062" s="8">
        <f t="shared" si="190"/>
        <v>6038.4141674863713</v>
      </c>
      <c r="J1062" s="8">
        <f t="shared" si="191"/>
        <v>1.502483834411753</v>
      </c>
    </row>
    <row r="1063" spans="1:10" ht="15.75" x14ac:dyDescent="0.25">
      <c r="A1063" s="22">
        <v>1033</v>
      </c>
      <c r="B1063" s="1" t="s">
        <v>1069</v>
      </c>
      <c r="C1063" s="2" t="s">
        <v>14</v>
      </c>
      <c r="D1063" s="4">
        <v>8385300.0000000009</v>
      </c>
      <c r="E1063" s="8">
        <f t="shared" si="186"/>
        <v>8636859.0000000019</v>
      </c>
      <c r="F1063" s="8">
        <f t="shared" si="187"/>
        <v>8553006.0000000019</v>
      </c>
      <c r="G1063" s="9">
        <f t="shared" si="188"/>
        <v>8385300.0000000009</v>
      </c>
      <c r="H1063" s="8">
        <f t="shared" si="189"/>
        <v>8525055.0000000019</v>
      </c>
      <c r="I1063" s="8">
        <f t="shared" si="190"/>
        <v>128087.57324971119</v>
      </c>
      <c r="J1063" s="8">
        <f t="shared" si="191"/>
        <v>1.5024838344117564</v>
      </c>
    </row>
    <row r="1064" spans="1:10" ht="15.75" x14ac:dyDescent="0.25">
      <c r="A1064" s="22">
        <v>1034</v>
      </c>
      <c r="B1064" s="1" t="s">
        <v>1070</v>
      </c>
      <c r="C1064" s="2" t="s">
        <v>14</v>
      </c>
      <c r="D1064" s="4">
        <v>1391480.64</v>
      </c>
      <c r="E1064" s="8">
        <f t="shared" si="186"/>
        <v>1433225.0592</v>
      </c>
      <c r="F1064" s="8">
        <f t="shared" si="187"/>
        <v>1419310.2527999999</v>
      </c>
      <c r="G1064" s="9">
        <f t="shared" si="188"/>
        <v>1391480.64</v>
      </c>
      <c r="H1064" s="8">
        <f t="shared" si="189"/>
        <v>1414671.9839999999</v>
      </c>
      <c r="I1064" s="8">
        <f t="shared" si="190"/>
        <v>21255.217869552042</v>
      </c>
      <c r="J1064" s="8">
        <f t="shared" si="191"/>
        <v>1.5024838344117546</v>
      </c>
    </row>
    <row r="1065" spans="1:10" ht="15.75" x14ac:dyDescent="0.25">
      <c r="A1065" s="22">
        <v>1035</v>
      </c>
      <c r="B1065" s="1" t="s">
        <v>1071</v>
      </c>
      <c r="C1065" s="2" t="s">
        <v>14</v>
      </c>
      <c r="D1065" s="4">
        <v>3623647.5000000005</v>
      </c>
      <c r="E1065" s="8">
        <f t="shared" si="186"/>
        <v>3732356.9250000007</v>
      </c>
      <c r="F1065" s="8">
        <f t="shared" si="187"/>
        <v>3696120.4500000007</v>
      </c>
      <c r="G1065" s="9">
        <f t="shared" si="188"/>
        <v>3623647.5000000005</v>
      </c>
      <c r="H1065" s="8">
        <f t="shared" si="189"/>
        <v>3684041.6250000005</v>
      </c>
      <c r="I1065" s="8">
        <f t="shared" si="190"/>
        <v>55352.129868625118</v>
      </c>
      <c r="J1065" s="8">
        <f t="shared" si="191"/>
        <v>1.5024838344117546</v>
      </c>
    </row>
    <row r="1066" spans="1:10" ht="15.75" x14ac:dyDescent="0.25">
      <c r="A1066" s="22">
        <v>1036</v>
      </c>
      <c r="B1066" s="1" t="s">
        <v>1072</v>
      </c>
      <c r="C1066" s="2" t="s">
        <v>14</v>
      </c>
      <c r="D1066" s="4">
        <v>3953070.0000000005</v>
      </c>
      <c r="E1066" s="8">
        <f t="shared" si="186"/>
        <v>4071662.1000000006</v>
      </c>
      <c r="F1066" s="8">
        <f t="shared" si="187"/>
        <v>4032131.4000000004</v>
      </c>
      <c r="G1066" s="9">
        <f t="shared" si="188"/>
        <v>3953070.0000000005</v>
      </c>
      <c r="H1066" s="8">
        <f t="shared" si="189"/>
        <v>4018954.5000000005</v>
      </c>
      <c r="I1066" s="8">
        <f t="shared" si="190"/>
        <v>60384.14167486364</v>
      </c>
      <c r="J1066" s="8">
        <f t="shared" si="191"/>
        <v>1.5024838344117515</v>
      </c>
    </row>
    <row r="1067" spans="1:10" ht="15.75" x14ac:dyDescent="0.25">
      <c r="A1067" s="22">
        <v>1037</v>
      </c>
      <c r="B1067" s="1" t="s">
        <v>1073</v>
      </c>
      <c r="C1067" s="2" t="s">
        <v>14</v>
      </c>
      <c r="D1067" s="4">
        <v>1449459.0000000002</v>
      </c>
      <c r="E1067" s="8">
        <f t="shared" si="186"/>
        <v>1492942.7700000003</v>
      </c>
      <c r="F1067" s="8">
        <f t="shared" si="187"/>
        <v>1478448.1800000002</v>
      </c>
      <c r="G1067" s="9">
        <f t="shared" si="188"/>
        <v>1449459.0000000002</v>
      </c>
      <c r="H1067" s="8">
        <f t="shared" si="189"/>
        <v>1473616.6500000004</v>
      </c>
      <c r="I1067" s="8">
        <f t="shared" si="190"/>
        <v>22140.851947449988</v>
      </c>
      <c r="J1067" s="8">
        <f t="shared" si="191"/>
        <v>1.5024838344117504</v>
      </c>
    </row>
    <row r="1068" spans="1:10" ht="15.75" x14ac:dyDescent="0.25">
      <c r="A1068" s="22">
        <v>1038</v>
      </c>
      <c r="B1068" s="1" t="s">
        <v>1074</v>
      </c>
      <c r="C1068" s="2" t="s">
        <v>14</v>
      </c>
      <c r="D1068" s="4">
        <v>764260.20000000007</v>
      </c>
      <c r="E1068" s="8">
        <f t="shared" si="186"/>
        <v>787188.00600000005</v>
      </c>
      <c r="F1068" s="8">
        <f t="shared" si="187"/>
        <v>779545.4040000001</v>
      </c>
      <c r="G1068" s="9">
        <f t="shared" si="188"/>
        <v>764260.20000000007</v>
      </c>
      <c r="H1068" s="8">
        <f t="shared" si="189"/>
        <v>776997.87000000011</v>
      </c>
      <c r="I1068" s="8">
        <f t="shared" si="190"/>
        <v>11674.267390473626</v>
      </c>
      <c r="J1068" s="8">
        <f t="shared" si="191"/>
        <v>1.5024838344117499</v>
      </c>
    </row>
    <row r="1069" spans="1:10" ht="15.75" x14ac:dyDescent="0.25">
      <c r="A1069" s="22">
        <v>1039</v>
      </c>
      <c r="B1069" s="1" t="s">
        <v>1075</v>
      </c>
      <c r="C1069" s="2" t="s">
        <v>14</v>
      </c>
      <c r="D1069" s="4">
        <v>10805058</v>
      </c>
      <c r="E1069" s="8">
        <f t="shared" si="186"/>
        <v>11129209.74</v>
      </c>
      <c r="F1069" s="8">
        <f t="shared" si="187"/>
        <v>11021159.16</v>
      </c>
      <c r="G1069" s="9">
        <f t="shared" si="188"/>
        <v>10805058</v>
      </c>
      <c r="H1069" s="8">
        <f t="shared" si="189"/>
        <v>10985142.300000001</v>
      </c>
      <c r="I1069" s="8">
        <f t="shared" si="190"/>
        <v>165049.98724462732</v>
      </c>
      <c r="J1069" s="8">
        <f t="shared" si="191"/>
        <v>1.5024838344117519</v>
      </c>
    </row>
    <row r="1070" spans="1:10" ht="15.75" x14ac:dyDescent="0.25">
      <c r="A1070" s="22">
        <v>1040</v>
      </c>
      <c r="B1070" s="1" t="s">
        <v>1076</v>
      </c>
      <c r="C1070" s="2" t="s">
        <v>14</v>
      </c>
      <c r="D1070" s="4">
        <v>2134440</v>
      </c>
      <c r="E1070" s="8">
        <f t="shared" si="186"/>
        <v>2198473.2000000002</v>
      </c>
      <c r="F1070" s="8">
        <f t="shared" si="187"/>
        <v>2177128.7999999998</v>
      </c>
      <c r="G1070" s="9">
        <f t="shared" si="188"/>
        <v>2134440</v>
      </c>
      <c r="H1070" s="8">
        <f t="shared" si="189"/>
        <v>2170014</v>
      </c>
      <c r="I1070" s="8">
        <f t="shared" si="190"/>
        <v>32604.10955447187</v>
      </c>
      <c r="J1070" s="8">
        <f t="shared" si="191"/>
        <v>1.5024838344117537</v>
      </c>
    </row>
    <row r="1071" spans="1:10" ht="15.75" x14ac:dyDescent="0.25">
      <c r="A1071" s="22">
        <v>1041</v>
      </c>
      <c r="B1071" s="1" t="s">
        <v>1077</v>
      </c>
      <c r="C1071" s="2" t="s">
        <v>14</v>
      </c>
      <c r="D1071" s="4">
        <v>2825127.3600000003</v>
      </c>
      <c r="E1071" s="8">
        <f t="shared" si="186"/>
        <v>2909881.1808000002</v>
      </c>
      <c r="F1071" s="8">
        <f t="shared" si="187"/>
        <v>2881629.9072000002</v>
      </c>
      <c r="G1071" s="9">
        <f t="shared" si="188"/>
        <v>2825127.3600000003</v>
      </c>
      <c r="H1071" s="8">
        <f t="shared" si="189"/>
        <v>2872212.8160000001</v>
      </c>
      <c r="I1071" s="8">
        <f t="shared" si="190"/>
        <v>43154.533250302462</v>
      </c>
      <c r="J1071" s="8">
        <f t="shared" si="191"/>
        <v>1.5024838344117486</v>
      </c>
    </row>
    <row r="1072" spans="1:10" ht="15.75" x14ac:dyDescent="0.25">
      <c r="A1072" s="22">
        <v>1042</v>
      </c>
      <c r="B1072" s="1" t="s">
        <v>1078</v>
      </c>
      <c r="C1072" s="2" t="s">
        <v>14</v>
      </c>
      <c r="D1072" s="4">
        <v>3953070.0000000005</v>
      </c>
      <c r="E1072" s="8">
        <f t="shared" si="186"/>
        <v>4071662.1000000006</v>
      </c>
      <c r="F1072" s="8">
        <f t="shared" si="187"/>
        <v>4032131.4000000004</v>
      </c>
      <c r="G1072" s="9">
        <f t="shared" si="188"/>
        <v>3953070.0000000005</v>
      </c>
      <c r="H1072" s="8">
        <f t="shared" si="189"/>
        <v>4018954.5000000005</v>
      </c>
      <c r="I1072" s="8">
        <f t="shared" si="190"/>
        <v>60384.14167486364</v>
      </c>
      <c r="J1072" s="8">
        <f t="shared" si="191"/>
        <v>1.5024838344117515</v>
      </c>
    </row>
    <row r="1073" spans="1:10" ht="15.75" x14ac:dyDescent="0.25">
      <c r="A1073" s="22">
        <v>1043</v>
      </c>
      <c r="B1073" s="1" t="s">
        <v>1079</v>
      </c>
      <c r="C1073" s="2" t="s">
        <v>14</v>
      </c>
      <c r="D1073" s="4">
        <v>1765704.6</v>
      </c>
      <c r="E1073" s="8">
        <f t="shared" si="186"/>
        <v>1818675.7380000001</v>
      </c>
      <c r="F1073" s="8">
        <f t="shared" si="187"/>
        <v>1801018.692</v>
      </c>
      <c r="G1073" s="9">
        <f t="shared" si="188"/>
        <v>1765704.6</v>
      </c>
      <c r="H1073" s="8">
        <f t="shared" si="189"/>
        <v>1795133.01</v>
      </c>
      <c r="I1073" s="8">
        <f t="shared" si="190"/>
        <v>26971.583281439089</v>
      </c>
      <c r="J1073" s="8">
        <f t="shared" si="191"/>
        <v>1.5024838344117515</v>
      </c>
    </row>
    <row r="1074" spans="1:10" ht="15.75" x14ac:dyDescent="0.25">
      <c r="A1074" s="22">
        <v>1044</v>
      </c>
      <c r="B1074" s="1" t="s">
        <v>1080</v>
      </c>
      <c r="C1074" s="2" t="s">
        <v>14</v>
      </c>
      <c r="D1074" s="4">
        <v>2108304</v>
      </c>
      <c r="E1074" s="8">
        <f t="shared" si="186"/>
        <v>2171553.12</v>
      </c>
      <c r="F1074" s="8">
        <f t="shared" si="187"/>
        <v>2150470.08</v>
      </c>
      <c r="G1074" s="9">
        <f t="shared" si="188"/>
        <v>2108304</v>
      </c>
      <c r="H1074" s="8">
        <f t="shared" si="189"/>
        <v>2143442.4</v>
      </c>
      <c r="I1074" s="8">
        <f t="shared" si="190"/>
        <v>32204.875559927314</v>
      </c>
      <c r="J1074" s="8">
        <f t="shared" si="191"/>
        <v>1.5024838344117535</v>
      </c>
    </row>
    <row r="1075" spans="1:10" ht="15.75" x14ac:dyDescent="0.25">
      <c r="A1075" s="22">
        <v>1045</v>
      </c>
      <c r="B1075" s="1" t="s">
        <v>1081</v>
      </c>
      <c r="C1075" s="2" t="s">
        <v>14</v>
      </c>
      <c r="D1075" s="4">
        <v>2134657.8000000003</v>
      </c>
      <c r="E1075" s="8">
        <f t="shared" si="186"/>
        <v>2198697.5340000005</v>
      </c>
      <c r="F1075" s="8">
        <f t="shared" si="187"/>
        <v>2177350.9560000002</v>
      </c>
      <c r="G1075" s="9">
        <f t="shared" si="188"/>
        <v>2134657.8000000003</v>
      </c>
      <c r="H1075" s="8">
        <f t="shared" si="189"/>
        <v>2170235.4300000002</v>
      </c>
      <c r="I1075" s="8">
        <f t="shared" si="190"/>
        <v>32607.436504426416</v>
      </c>
      <c r="J1075" s="8">
        <f t="shared" si="191"/>
        <v>1.5024838344117537</v>
      </c>
    </row>
    <row r="1076" spans="1:10" ht="15.75" x14ac:dyDescent="0.25">
      <c r="A1076" s="22">
        <v>1046</v>
      </c>
      <c r="B1076" s="1" t="s">
        <v>1082</v>
      </c>
      <c r="C1076" s="2" t="s">
        <v>14</v>
      </c>
      <c r="D1076" s="4">
        <v>2424549.6</v>
      </c>
      <c r="E1076" s="8">
        <f t="shared" si="186"/>
        <v>2497286.088</v>
      </c>
      <c r="F1076" s="8">
        <f t="shared" si="187"/>
        <v>2473040.5920000002</v>
      </c>
      <c r="G1076" s="9">
        <f t="shared" si="188"/>
        <v>2424549.6</v>
      </c>
      <c r="H1076" s="8">
        <f t="shared" si="189"/>
        <v>2464958.7600000002</v>
      </c>
      <c r="I1076" s="8">
        <f t="shared" si="190"/>
        <v>37035.606893916309</v>
      </c>
      <c r="J1076" s="8">
        <f t="shared" si="191"/>
        <v>1.502483834411749</v>
      </c>
    </row>
    <row r="1077" spans="1:10" ht="15.75" x14ac:dyDescent="0.25">
      <c r="A1077" s="22">
        <v>1047</v>
      </c>
      <c r="B1077" s="1" t="s">
        <v>1083</v>
      </c>
      <c r="C1077" s="2" t="s">
        <v>14</v>
      </c>
      <c r="D1077" s="4">
        <v>83853</v>
      </c>
      <c r="E1077" s="8">
        <f t="shared" si="186"/>
        <v>86368.59</v>
      </c>
      <c r="F1077" s="8">
        <f t="shared" si="187"/>
        <v>85530.06</v>
      </c>
      <c r="G1077" s="9">
        <f t="shared" si="188"/>
        <v>83853</v>
      </c>
      <c r="H1077" s="8">
        <f t="shared" si="189"/>
        <v>85250.55</v>
      </c>
      <c r="I1077" s="8">
        <f t="shared" si="190"/>
        <v>1280.875732497105</v>
      </c>
      <c r="J1077" s="8">
        <f t="shared" si="191"/>
        <v>1.5024838344117486</v>
      </c>
    </row>
    <row r="1078" spans="1:10" ht="15.75" x14ac:dyDescent="0.25">
      <c r="A1078" s="22">
        <v>1048</v>
      </c>
      <c r="B1078" s="1" t="s">
        <v>1084</v>
      </c>
      <c r="C1078" s="2" t="s">
        <v>14</v>
      </c>
      <c r="D1078" s="4">
        <v>95832.000000000015</v>
      </c>
      <c r="E1078" s="8">
        <f t="shared" si="186"/>
        <v>98706.960000000021</v>
      </c>
      <c r="F1078" s="8">
        <f t="shared" si="187"/>
        <v>97748.640000000014</v>
      </c>
      <c r="G1078" s="9">
        <f t="shared" si="188"/>
        <v>95832.000000000015</v>
      </c>
      <c r="H1078" s="8">
        <f t="shared" si="189"/>
        <v>97429.200000000012</v>
      </c>
      <c r="I1078" s="8">
        <f t="shared" si="190"/>
        <v>1463.8579799966963</v>
      </c>
      <c r="J1078" s="8">
        <f t="shared" si="191"/>
        <v>1.5024838344117535</v>
      </c>
    </row>
    <row r="1079" spans="1:10" ht="15.75" x14ac:dyDescent="0.25">
      <c r="A1079" s="22">
        <v>1049</v>
      </c>
      <c r="B1079" s="1" t="s">
        <v>1085</v>
      </c>
      <c r="C1079" s="2" t="s">
        <v>14</v>
      </c>
      <c r="D1079" s="4">
        <v>89123.76</v>
      </c>
      <c r="E1079" s="8">
        <f t="shared" si="186"/>
        <v>91797.472800000003</v>
      </c>
      <c r="F1079" s="8">
        <f t="shared" si="187"/>
        <v>90906.235199999996</v>
      </c>
      <c r="G1079" s="9">
        <f t="shared" si="188"/>
        <v>89123.76</v>
      </c>
      <c r="H1079" s="8">
        <f t="shared" si="189"/>
        <v>90609.156000000003</v>
      </c>
      <c r="I1079" s="8">
        <f t="shared" si="190"/>
        <v>1361.3879213969287</v>
      </c>
      <c r="J1079" s="8">
        <f t="shared" si="191"/>
        <v>1.5024838344117548</v>
      </c>
    </row>
    <row r="1080" spans="1:10" ht="15.75" x14ac:dyDescent="0.25">
      <c r="A1080" s="22">
        <v>1050</v>
      </c>
      <c r="B1080" s="1" t="s">
        <v>1086</v>
      </c>
      <c r="C1080" s="2" t="s">
        <v>14</v>
      </c>
      <c r="D1080" s="4">
        <v>174893.40000000002</v>
      </c>
      <c r="E1080" s="8">
        <f t="shared" si="186"/>
        <v>180140.20200000002</v>
      </c>
      <c r="F1080" s="8">
        <f t="shared" si="187"/>
        <v>178391.26800000004</v>
      </c>
      <c r="G1080" s="9">
        <f t="shared" si="188"/>
        <v>174893.40000000002</v>
      </c>
      <c r="H1080" s="8">
        <f t="shared" si="189"/>
        <v>177808.29000000004</v>
      </c>
      <c r="I1080" s="8">
        <f t="shared" si="190"/>
        <v>2671.5408134939657</v>
      </c>
      <c r="J1080" s="8">
        <f t="shared" si="191"/>
        <v>1.5024838344117506</v>
      </c>
    </row>
    <row r="1081" spans="1:10" ht="15.75" x14ac:dyDescent="0.25">
      <c r="A1081" s="22">
        <v>1051</v>
      </c>
      <c r="B1081" s="1" t="s">
        <v>1087</v>
      </c>
      <c r="C1081" s="2" t="s">
        <v>14</v>
      </c>
      <c r="D1081" s="4">
        <v>107811.00000000001</v>
      </c>
      <c r="E1081" s="8">
        <f t="shared" si="186"/>
        <v>111045.33000000002</v>
      </c>
      <c r="F1081" s="8">
        <f t="shared" si="187"/>
        <v>109967.22000000002</v>
      </c>
      <c r="G1081" s="9">
        <f t="shared" si="188"/>
        <v>107811.00000000001</v>
      </c>
      <c r="H1081" s="8">
        <f t="shared" si="189"/>
        <v>109607.85000000002</v>
      </c>
      <c r="I1081" s="8">
        <f t="shared" si="190"/>
        <v>1646.8402274962812</v>
      </c>
      <c r="J1081" s="8">
        <f t="shared" si="191"/>
        <v>1.5024838344117513</v>
      </c>
    </row>
    <row r="1082" spans="1:10" ht="15.75" x14ac:dyDescent="0.25">
      <c r="A1082" s="22">
        <v>1052</v>
      </c>
      <c r="B1082" s="1" t="s">
        <v>1088</v>
      </c>
      <c r="C1082" s="2" t="s">
        <v>14</v>
      </c>
      <c r="D1082" s="4">
        <v>261360.00000000003</v>
      </c>
      <c r="E1082" s="8">
        <f t="shared" si="186"/>
        <v>269200.80000000005</v>
      </c>
      <c r="F1082" s="8">
        <f t="shared" si="187"/>
        <v>266587.2</v>
      </c>
      <c r="G1082" s="9">
        <f t="shared" si="188"/>
        <v>261360.00000000003</v>
      </c>
      <c r="H1082" s="8">
        <f t="shared" si="189"/>
        <v>265716</v>
      </c>
      <c r="I1082" s="8">
        <f t="shared" si="190"/>
        <v>3992.3399454455339</v>
      </c>
      <c r="J1082" s="8">
        <f t="shared" si="191"/>
        <v>1.5024838344117533</v>
      </c>
    </row>
    <row r="1083" spans="1:10" ht="15.75" x14ac:dyDescent="0.25">
      <c r="A1083" s="22">
        <v>1053</v>
      </c>
      <c r="B1083" s="1" t="s">
        <v>1089</v>
      </c>
      <c r="C1083" s="2" t="s">
        <v>14</v>
      </c>
      <c r="D1083" s="4">
        <v>287496</v>
      </c>
      <c r="E1083" s="8">
        <f t="shared" si="186"/>
        <v>296120.88</v>
      </c>
      <c r="F1083" s="8">
        <f t="shared" si="187"/>
        <v>293245.92</v>
      </c>
      <c r="G1083" s="9">
        <f t="shared" si="188"/>
        <v>287496</v>
      </c>
      <c r="H1083" s="8">
        <f t="shared" si="189"/>
        <v>292287.60000000003</v>
      </c>
      <c r="I1083" s="8">
        <f t="shared" si="190"/>
        <v>4391.5739399900813</v>
      </c>
      <c r="J1083" s="8">
        <f t="shared" si="191"/>
        <v>1.502483834411751</v>
      </c>
    </row>
    <row r="1084" spans="1:10" ht="15.75" x14ac:dyDescent="0.25">
      <c r="A1084" s="22">
        <v>1054</v>
      </c>
      <c r="B1084" s="1" t="s">
        <v>1090</v>
      </c>
      <c r="C1084" s="2" t="s">
        <v>14</v>
      </c>
      <c r="D1084" s="4">
        <v>179205.84</v>
      </c>
      <c r="E1084" s="8">
        <f t="shared" si="186"/>
        <v>184582.01519999999</v>
      </c>
      <c r="F1084" s="8">
        <f t="shared" si="187"/>
        <v>182789.95679999999</v>
      </c>
      <c r="G1084" s="9">
        <f t="shared" si="188"/>
        <v>179205.84</v>
      </c>
      <c r="H1084" s="8">
        <f t="shared" si="189"/>
        <v>182192.60399999996</v>
      </c>
      <c r="I1084" s="8">
        <f t="shared" si="190"/>
        <v>2737.4144225938148</v>
      </c>
      <c r="J1084" s="8">
        <f t="shared" si="191"/>
        <v>1.5024838344117499</v>
      </c>
    </row>
    <row r="1085" spans="1:10" ht="15.75" x14ac:dyDescent="0.25">
      <c r="A1085" s="22">
        <v>1055</v>
      </c>
      <c r="B1085" s="1" t="s">
        <v>1091</v>
      </c>
      <c r="C1085" s="2" t="s">
        <v>14</v>
      </c>
      <c r="D1085" s="4">
        <v>296480.25</v>
      </c>
      <c r="E1085" s="8">
        <f t="shared" si="186"/>
        <v>305374.65750000003</v>
      </c>
      <c r="F1085" s="8">
        <f t="shared" si="187"/>
        <v>302409.85499999998</v>
      </c>
      <c r="G1085" s="9">
        <f t="shared" si="188"/>
        <v>296480.25</v>
      </c>
      <c r="H1085" s="8">
        <f t="shared" si="189"/>
        <v>301421.58749999997</v>
      </c>
      <c r="I1085" s="8">
        <f t="shared" si="190"/>
        <v>4528.8106256147821</v>
      </c>
      <c r="J1085" s="8">
        <f t="shared" si="191"/>
        <v>1.5024838344117546</v>
      </c>
    </row>
    <row r="1086" spans="1:10" ht="15.75" x14ac:dyDescent="0.25">
      <c r="A1086" s="22">
        <v>1056</v>
      </c>
      <c r="B1086" s="1" t="s">
        <v>1092</v>
      </c>
      <c r="C1086" s="2" t="s">
        <v>14</v>
      </c>
      <c r="D1086" s="4">
        <v>474368.4</v>
      </c>
      <c r="E1086" s="8">
        <f t="shared" si="186"/>
        <v>488599.45200000005</v>
      </c>
      <c r="F1086" s="8">
        <f t="shared" si="187"/>
        <v>483855.76800000004</v>
      </c>
      <c r="G1086" s="9">
        <f t="shared" si="188"/>
        <v>474368.4</v>
      </c>
      <c r="H1086" s="8">
        <f t="shared" si="189"/>
        <v>482274.54000000004</v>
      </c>
      <c r="I1086" s="8">
        <f t="shared" si="190"/>
        <v>7246.0970009836456</v>
      </c>
      <c r="J1086" s="8">
        <f t="shared" si="191"/>
        <v>1.5024838344117533</v>
      </c>
    </row>
    <row r="1087" spans="1:10" ht="15.75" x14ac:dyDescent="0.25">
      <c r="A1087" s="22">
        <v>1057</v>
      </c>
      <c r="B1087" s="1" t="s">
        <v>1093</v>
      </c>
      <c r="C1087" s="2" t="s">
        <v>14</v>
      </c>
      <c r="D1087" s="4">
        <v>982278.00000000012</v>
      </c>
      <c r="E1087" s="8">
        <f t="shared" si="186"/>
        <v>1011746.3400000002</v>
      </c>
      <c r="F1087" s="8">
        <f t="shared" si="187"/>
        <v>1001923.5600000002</v>
      </c>
      <c r="G1087" s="9">
        <f t="shared" si="188"/>
        <v>982278.00000000012</v>
      </c>
      <c r="H1087" s="8">
        <f t="shared" si="189"/>
        <v>998649.30000000016</v>
      </c>
      <c r="I1087" s="8">
        <f t="shared" si="190"/>
        <v>15004.54429496615</v>
      </c>
      <c r="J1087" s="8">
        <f t="shared" si="191"/>
        <v>1.5024838344117546</v>
      </c>
    </row>
    <row r="1088" spans="1:10" ht="15.75" x14ac:dyDescent="0.25">
      <c r="A1088" s="22">
        <v>1058</v>
      </c>
      <c r="B1088" s="1" t="s">
        <v>1094</v>
      </c>
      <c r="C1088" s="2" t="s">
        <v>14</v>
      </c>
      <c r="D1088" s="4">
        <v>1233837</v>
      </c>
      <c r="E1088" s="8">
        <f t="shared" si="186"/>
        <v>1270852.1100000001</v>
      </c>
      <c r="F1088" s="8">
        <f t="shared" si="187"/>
        <v>1258513.74</v>
      </c>
      <c r="G1088" s="9">
        <f t="shared" si="188"/>
        <v>1233837</v>
      </c>
      <c r="H1088" s="8">
        <f t="shared" si="189"/>
        <v>1254400.9500000002</v>
      </c>
      <c r="I1088" s="8">
        <f t="shared" si="190"/>
        <v>18847.17149245747</v>
      </c>
      <c r="J1088" s="8">
        <f t="shared" si="191"/>
        <v>1.5024838344117539</v>
      </c>
    </row>
    <row r="1089" spans="1:10" ht="15.75" x14ac:dyDescent="0.25">
      <c r="A1089" s="22">
        <v>1059</v>
      </c>
      <c r="B1089" s="1" t="s">
        <v>1095</v>
      </c>
      <c r="C1089" s="2" t="s">
        <v>14</v>
      </c>
      <c r="D1089" s="4">
        <v>112602.6</v>
      </c>
      <c r="E1089" s="8">
        <f t="shared" si="186"/>
        <v>115980.67800000001</v>
      </c>
      <c r="F1089" s="8">
        <f t="shared" si="187"/>
        <v>114854.652</v>
      </c>
      <c r="G1089" s="9">
        <f t="shared" si="188"/>
        <v>112602.6</v>
      </c>
      <c r="H1089" s="8">
        <f t="shared" si="189"/>
        <v>114479.31000000001</v>
      </c>
      <c r="I1089" s="8">
        <f t="shared" si="190"/>
        <v>1720.0331264961183</v>
      </c>
      <c r="J1089" s="8">
        <f t="shared" si="191"/>
        <v>1.5024838344117537</v>
      </c>
    </row>
    <row r="1090" spans="1:10" ht="15.75" x14ac:dyDescent="0.25">
      <c r="A1090" s="22">
        <v>1060</v>
      </c>
      <c r="B1090" s="1" t="s">
        <v>1096</v>
      </c>
      <c r="C1090" s="2" t="s">
        <v>14</v>
      </c>
      <c r="D1090" s="4">
        <v>117394.20000000001</v>
      </c>
      <c r="E1090" s="8">
        <f t="shared" si="186"/>
        <v>120916.02600000001</v>
      </c>
      <c r="F1090" s="8">
        <f t="shared" si="187"/>
        <v>119742.08400000002</v>
      </c>
      <c r="G1090" s="9">
        <f t="shared" si="188"/>
        <v>117394.20000000001</v>
      </c>
      <c r="H1090" s="8">
        <f t="shared" si="189"/>
        <v>119350.77000000002</v>
      </c>
      <c r="I1090" s="8">
        <f t="shared" si="190"/>
        <v>1793.2260254959506</v>
      </c>
      <c r="J1090" s="8">
        <f t="shared" si="191"/>
        <v>1.5024838344117515</v>
      </c>
    </row>
    <row r="1091" spans="1:10" ht="15.75" x14ac:dyDescent="0.25">
      <c r="A1091" s="22">
        <v>1061</v>
      </c>
      <c r="B1091" s="1" t="s">
        <v>1097</v>
      </c>
      <c r="C1091" s="2" t="s">
        <v>14</v>
      </c>
      <c r="D1091" s="4">
        <v>112602.6</v>
      </c>
      <c r="E1091" s="8">
        <f t="shared" si="186"/>
        <v>115980.67800000001</v>
      </c>
      <c r="F1091" s="8">
        <f t="shared" si="187"/>
        <v>114854.652</v>
      </c>
      <c r="G1091" s="9">
        <f t="shared" si="188"/>
        <v>112602.6</v>
      </c>
      <c r="H1091" s="8">
        <f t="shared" si="189"/>
        <v>114479.31000000001</v>
      </c>
      <c r="I1091" s="8">
        <f t="shared" si="190"/>
        <v>1720.0331264961183</v>
      </c>
      <c r="J1091" s="8">
        <f t="shared" si="191"/>
        <v>1.5024838344117537</v>
      </c>
    </row>
    <row r="1092" spans="1:10" ht="15.75" x14ac:dyDescent="0.25">
      <c r="A1092" s="22">
        <v>1062</v>
      </c>
      <c r="B1092" s="1" t="s">
        <v>1098</v>
      </c>
      <c r="C1092" s="2" t="s">
        <v>14</v>
      </c>
      <c r="D1092" s="4">
        <v>112602.6</v>
      </c>
      <c r="E1092" s="8">
        <f t="shared" si="186"/>
        <v>115980.67800000001</v>
      </c>
      <c r="F1092" s="8">
        <f t="shared" si="187"/>
        <v>114854.652</v>
      </c>
      <c r="G1092" s="9">
        <f t="shared" si="188"/>
        <v>112602.6</v>
      </c>
      <c r="H1092" s="8">
        <f t="shared" si="189"/>
        <v>114479.31000000001</v>
      </c>
      <c r="I1092" s="8">
        <f t="shared" si="190"/>
        <v>1720.0331264961183</v>
      </c>
      <c r="J1092" s="8">
        <f t="shared" si="191"/>
        <v>1.5024838344117537</v>
      </c>
    </row>
    <row r="1093" spans="1:10" ht="15.75" x14ac:dyDescent="0.25">
      <c r="A1093" s="22">
        <v>1063</v>
      </c>
      <c r="B1093" s="1" t="s">
        <v>1099</v>
      </c>
      <c r="C1093" s="2" t="s">
        <v>14</v>
      </c>
      <c r="D1093" s="4">
        <v>107811.00000000001</v>
      </c>
      <c r="E1093" s="8">
        <f t="shared" si="186"/>
        <v>111045.33000000002</v>
      </c>
      <c r="F1093" s="8">
        <f t="shared" si="187"/>
        <v>109967.22000000002</v>
      </c>
      <c r="G1093" s="9">
        <f t="shared" si="188"/>
        <v>107811.00000000001</v>
      </c>
      <c r="H1093" s="8">
        <f t="shared" si="189"/>
        <v>109607.85000000002</v>
      </c>
      <c r="I1093" s="8">
        <f t="shared" si="190"/>
        <v>1646.8402274962812</v>
      </c>
      <c r="J1093" s="8">
        <f t="shared" si="191"/>
        <v>1.5024838344117513</v>
      </c>
    </row>
    <row r="1094" spans="1:10" ht="15.75" x14ac:dyDescent="0.25">
      <c r="A1094" s="22">
        <v>1064</v>
      </c>
      <c r="B1094" s="1" t="s">
        <v>1100</v>
      </c>
      <c r="C1094" s="2" t="s">
        <v>14</v>
      </c>
      <c r="D1094" s="4">
        <v>112602.6</v>
      </c>
      <c r="E1094" s="8">
        <f t="shared" si="186"/>
        <v>115980.67800000001</v>
      </c>
      <c r="F1094" s="8">
        <f t="shared" si="187"/>
        <v>114854.652</v>
      </c>
      <c r="G1094" s="9">
        <f t="shared" si="188"/>
        <v>112602.6</v>
      </c>
      <c r="H1094" s="8">
        <f t="shared" si="189"/>
        <v>114479.31000000001</v>
      </c>
      <c r="I1094" s="8">
        <f t="shared" si="190"/>
        <v>1720.0331264961183</v>
      </c>
      <c r="J1094" s="8">
        <f t="shared" si="191"/>
        <v>1.5024838344117537</v>
      </c>
    </row>
    <row r="1095" spans="1:10" ht="15.75" x14ac:dyDescent="0.25">
      <c r="A1095" s="22">
        <v>1065</v>
      </c>
      <c r="B1095" s="1" t="s">
        <v>1101</v>
      </c>
      <c r="C1095" s="2" t="s">
        <v>14</v>
      </c>
      <c r="D1095" s="4">
        <v>78342.66</v>
      </c>
      <c r="E1095" s="8">
        <f t="shared" si="186"/>
        <v>80692.939800000007</v>
      </c>
      <c r="F1095" s="8">
        <f t="shared" si="187"/>
        <v>79909.513200000001</v>
      </c>
      <c r="G1095" s="9">
        <f t="shared" si="188"/>
        <v>78342.66</v>
      </c>
      <c r="H1095" s="8">
        <f t="shared" si="189"/>
        <v>79648.370999999999</v>
      </c>
      <c r="I1095" s="8">
        <f t="shared" si="190"/>
        <v>1196.7038986472985</v>
      </c>
      <c r="J1095" s="8">
        <f t="shared" si="191"/>
        <v>1.5024838344117528</v>
      </c>
    </row>
    <row r="1096" spans="1:10" ht="15.75" x14ac:dyDescent="0.25">
      <c r="A1096" s="22">
        <v>1066</v>
      </c>
      <c r="B1096" s="1" t="s">
        <v>1102</v>
      </c>
      <c r="C1096" s="2" t="s">
        <v>14</v>
      </c>
      <c r="D1096" s="4">
        <v>435600.00000000006</v>
      </c>
      <c r="E1096" s="8">
        <f t="shared" si="186"/>
        <v>448668.00000000006</v>
      </c>
      <c r="F1096" s="8">
        <f t="shared" si="187"/>
        <v>444312.00000000006</v>
      </c>
      <c r="G1096" s="9">
        <f t="shared" si="188"/>
        <v>435600.00000000006</v>
      </c>
      <c r="H1096" s="8">
        <f t="shared" si="189"/>
        <v>442860.00000000006</v>
      </c>
      <c r="I1096" s="8">
        <f t="shared" si="190"/>
        <v>6653.8999090758798</v>
      </c>
      <c r="J1096" s="8">
        <f t="shared" si="191"/>
        <v>1.5024838344117508</v>
      </c>
    </row>
    <row r="1097" spans="1:10" ht="15.75" x14ac:dyDescent="0.25">
      <c r="A1097" s="22">
        <v>1067</v>
      </c>
      <c r="B1097" s="1" t="s">
        <v>1103</v>
      </c>
      <c r="C1097" s="2" t="s">
        <v>14</v>
      </c>
      <c r="D1097" s="4">
        <v>239580.00000000003</v>
      </c>
      <c r="E1097" s="8">
        <f t="shared" si="186"/>
        <v>246767.40000000002</v>
      </c>
      <c r="F1097" s="8">
        <f t="shared" si="187"/>
        <v>244371.60000000003</v>
      </c>
      <c r="G1097" s="9">
        <f t="shared" si="188"/>
        <v>239580.00000000003</v>
      </c>
      <c r="H1097" s="8">
        <f t="shared" si="189"/>
        <v>243573</v>
      </c>
      <c r="I1097" s="8">
        <f t="shared" si="190"/>
        <v>3659.6449499917321</v>
      </c>
      <c r="J1097" s="8">
        <f t="shared" si="191"/>
        <v>1.5024838344117502</v>
      </c>
    </row>
    <row r="1098" spans="1:10" ht="15.75" x14ac:dyDescent="0.25">
      <c r="A1098" s="22">
        <v>1068</v>
      </c>
      <c r="B1098" s="1" t="s">
        <v>1104</v>
      </c>
      <c r="C1098" s="2" t="s">
        <v>14</v>
      </c>
      <c r="D1098" s="4">
        <v>762300.00000000012</v>
      </c>
      <c r="E1098" s="8">
        <f t="shared" si="186"/>
        <v>785169.00000000012</v>
      </c>
      <c r="F1098" s="8">
        <f t="shared" si="187"/>
        <v>777546.00000000012</v>
      </c>
      <c r="G1098" s="9">
        <f t="shared" si="188"/>
        <v>762300.00000000012</v>
      </c>
      <c r="H1098" s="8">
        <f t="shared" si="189"/>
        <v>775005.00000000012</v>
      </c>
      <c r="I1098" s="8">
        <f t="shared" si="190"/>
        <v>11644.324840882789</v>
      </c>
      <c r="J1098" s="8">
        <f t="shared" si="191"/>
        <v>1.5024838344117506</v>
      </c>
    </row>
    <row r="1099" spans="1:10" ht="15.75" x14ac:dyDescent="0.25">
      <c r="A1099" s="22">
        <v>1069</v>
      </c>
      <c r="B1099" s="1" t="s">
        <v>1105</v>
      </c>
      <c r="C1099" s="2" t="s">
        <v>14</v>
      </c>
      <c r="D1099" s="4">
        <v>922383.00000000012</v>
      </c>
      <c r="E1099" s="8">
        <f t="shared" si="186"/>
        <v>950054.49000000011</v>
      </c>
      <c r="F1099" s="8">
        <f t="shared" si="187"/>
        <v>940830.66000000015</v>
      </c>
      <c r="G1099" s="9">
        <f t="shared" si="188"/>
        <v>922383.00000000012</v>
      </c>
      <c r="H1099" s="8">
        <f t="shared" si="189"/>
        <v>937756.05000000016</v>
      </c>
      <c r="I1099" s="8">
        <f t="shared" si="190"/>
        <v>14089.633057468174</v>
      </c>
      <c r="J1099" s="8">
        <f t="shared" si="191"/>
        <v>1.5024838344117506</v>
      </c>
    </row>
    <row r="1100" spans="1:10" ht="31.5" x14ac:dyDescent="0.25">
      <c r="A1100" s="22">
        <v>1070</v>
      </c>
      <c r="B1100" s="1" t="s">
        <v>1106</v>
      </c>
      <c r="C1100" s="2" t="s">
        <v>14</v>
      </c>
      <c r="D1100" s="4">
        <v>474368.4</v>
      </c>
      <c r="E1100" s="8">
        <f t="shared" si="186"/>
        <v>488599.45200000005</v>
      </c>
      <c r="F1100" s="8">
        <f t="shared" si="187"/>
        <v>483855.76800000004</v>
      </c>
      <c r="G1100" s="9">
        <f t="shared" si="188"/>
        <v>474368.4</v>
      </c>
      <c r="H1100" s="8">
        <f t="shared" si="189"/>
        <v>482274.54000000004</v>
      </c>
      <c r="I1100" s="8">
        <f t="shared" si="190"/>
        <v>7246.0970009836456</v>
      </c>
      <c r="J1100" s="8">
        <f t="shared" si="191"/>
        <v>1.5024838344117533</v>
      </c>
    </row>
    <row r="1101" spans="1:10" ht="15.75" x14ac:dyDescent="0.25">
      <c r="A1101" s="22">
        <v>1071</v>
      </c>
      <c r="B1101" s="1" t="s">
        <v>1107</v>
      </c>
      <c r="C1101" s="2" t="s">
        <v>14</v>
      </c>
      <c r="D1101" s="4">
        <v>838530.00000000012</v>
      </c>
      <c r="E1101" s="8">
        <f t="shared" si="186"/>
        <v>863685.90000000014</v>
      </c>
      <c r="F1101" s="8">
        <f t="shared" si="187"/>
        <v>855300.60000000009</v>
      </c>
      <c r="G1101" s="9">
        <f t="shared" si="188"/>
        <v>838530.00000000012</v>
      </c>
      <c r="H1101" s="8">
        <f t="shared" si="189"/>
        <v>852505.50000000012</v>
      </c>
      <c r="I1101" s="8">
        <f t="shared" si="190"/>
        <v>12808.757324971075</v>
      </c>
      <c r="J1101" s="8">
        <f t="shared" si="191"/>
        <v>1.5024838344117515</v>
      </c>
    </row>
    <row r="1102" spans="1:10" ht="15.75" x14ac:dyDescent="0.25">
      <c r="A1102" s="22">
        <v>1072</v>
      </c>
      <c r="B1102" s="1" t="s">
        <v>1108</v>
      </c>
      <c r="C1102" s="2" t="s">
        <v>14</v>
      </c>
      <c r="D1102" s="4">
        <v>431244.00000000006</v>
      </c>
      <c r="E1102" s="8">
        <f t="shared" si="186"/>
        <v>444181.32000000007</v>
      </c>
      <c r="F1102" s="8">
        <f t="shared" si="187"/>
        <v>439868.88000000006</v>
      </c>
      <c r="G1102" s="9">
        <f t="shared" si="188"/>
        <v>431244.00000000006</v>
      </c>
      <c r="H1102" s="8">
        <f t="shared" si="189"/>
        <v>438431.40000000008</v>
      </c>
      <c r="I1102" s="8">
        <f t="shared" si="190"/>
        <v>6587.3609099851246</v>
      </c>
      <c r="J1102" s="8">
        <f t="shared" si="191"/>
        <v>1.5024838344117513</v>
      </c>
    </row>
    <row r="1103" spans="1:10" ht="15.75" x14ac:dyDescent="0.25">
      <c r="A1103" s="22">
        <v>1073</v>
      </c>
      <c r="B1103" s="1" t="s">
        <v>1109</v>
      </c>
      <c r="C1103" s="2" t="s">
        <v>14</v>
      </c>
      <c r="D1103" s="4">
        <v>1126026</v>
      </c>
      <c r="E1103" s="8">
        <f t="shared" si="186"/>
        <v>1159806.78</v>
      </c>
      <c r="F1103" s="8">
        <f t="shared" si="187"/>
        <v>1148546.52</v>
      </c>
      <c r="G1103" s="9">
        <f t="shared" si="188"/>
        <v>1126026</v>
      </c>
      <c r="H1103" s="8">
        <f t="shared" si="189"/>
        <v>1144793.1000000001</v>
      </c>
      <c r="I1103" s="8">
        <f t="shared" si="190"/>
        <v>17200.331264961162</v>
      </c>
      <c r="J1103" s="8">
        <f t="shared" si="191"/>
        <v>1.5024838344117519</v>
      </c>
    </row>
    <row r="1104" spans="1:10" ht="15.75" x14ac:dyDescent="0.25">
      <c r="A1104" s="22">
        <v>1074</v>
      </c>
      <c r="B1104" s="1" t="s">
        <v>1110</v>
      </c>
      <c r="C1104" s="2" t="s">
        <v>14</v>
      </c>
      <c r="D1104" s="4">
        <v>600147.9</v>
      </c>
      <c r="E1104" s="8">
        <f t="shared" si="186"/>
        <v>618152.33700000006</v>
      </c>
      <c r="F1104" s="8">
        <f t="shared" si="187"/>
        <v>612150.85800000001</v>
      </c>
      <c r="G1104" s="9">
        <f t="shared" si="188"/>
        <v>600147.9</v>
      </c>
      <c r="H1104" s="8">
        <f t="shared" si="189"/>
        <v>610150.36500000011</v>
      </c>
      <c r="I1104" s="8">
        <f t="shared" si="190"/>
        <v>9167.4105997293063</v>
      </c>
      <c r="J1104" s="8">
        <f t="shared" si="191"/>
        <v>1.5024838344117526</v>
      </c>
    </row>
    <row r="1105" spans="1:10" ht="15.75" x14ac:dyDescent="0.25">
      <c r="A1105" s="22">
        <v>1075</v>
      </c>
      <c r="B1105" s="1" t="s">
        <v>1111</v>
      </c>
      <c r="C1105" s="2" t="s">
        <v>14</v>
      </c>
      <c r="D1105" s="4">
        <v>275517</v>
      </c>
      <c r="E1105" s="8">
        <f t="shared" si="186"/>
        <v>283782.51</v>
      </c>
      <c r="F1105" s="8">
        <f t="shared" si="187"/>
        <v>281027.34000000003</v>
      </c>
      <c r="G1105" s="9">
        <f t="shared" si="188"/>
        <v>275517</v>
      </c>
      <c r="H1105" s="8">
        <f t="shared" si="189"/>
        <v>280108.95</v>
      </c>
      <c r="I1105" s="8">
        <f t="shared" si="190"/>
        <v>4208.5916924905014</v>
      </c>
      <c r="J1105" s="8">
        <f t="shared" si="191"/>
        <v>1.5024838344117535</v>
      </c>
    </row>
    <row r="1106" spans="1:10" ht="15.75" x14ac:dyDescent="0.25">
      <c r="A1106" s="22">
        <v>1076</v>
      </c>
      <c r="B1106" s="1" t="s">
        <v>1112</v>
      </c>
      <c r="C1106" s="2" t="s">
        <v>14</v>
      </c>
      <c r="D1106" s="4">
        <v>184476.6</v>
      </c>
      <c r="E1106" s="8">
        <f t="shared" si="186"/>
        <v>190010.89800000002</v>
      </c>
      <c r="F1106" s="8">
        <f t="shared" si="187"/>
        <v>188166.13200000001</v>
      </c>
      <c r="G1106" s="9">
        <f t="shared" si="188"/>
        <v>184476.6</v>
      </c>
      <c r="H1106" s="8">
        <f t="shared" si="189"/>
        <v>187551.21</v>
      </c>
      <c r="I1106" s="8">
        <f t="shared" si="190"/>
        <v>2817.9266114936399</v>
      </c>
      <c r="J1106" s="8">
        <f t="shared" si="191"/>
        <v>1.5024838344117535</v>
      </c>
    </row>
    <row r="1107" spans="1:10" x14ac:dyDescent="0.25">
      <c r="A1107" s="20"/>
      <c r="B1107" s="5" t="s">
        <v>1113</v>
      </c>
      <c r="C1107" s="7"/>
      <c r="D1107" s="16"/>
      <c r="E1107" s="16"/>
      <c r="F1107" s="16"/>
      <c r="G1107" s="18"/>
      <c r="H1107" s="16"/>
      <c r="I1107" s="16"/>
      <c r="J1107" s="16"/>
    </row>
    <row r="1108" spans="1:10" ht="15.75" x14ac:dyDescent="0.25">
      <c r="A1108" s="22">
        <v>1077</v>
      </c>
      <c r="B1108" s="1" t="s">
        <v>1114</v>
      </c>
      <c r="C1108" s="2" t="s">
        <v>14</v>
      </c>
      <c r="D1108" s="4">
        <v>603941.25</v>
      </c>
      <c r="E1108" s="8">
        <f t="shared" ref="E1108:E1113" si="192">D1108*1.03</f>
        <v>622059.48750000005</v>
      </c>
      <c r="F1108" s="8">
        <f t="shared" ref="F1108:F1113" si="193">D1108*1.02</f>
        <v>616020.07499999995</v>
      </c>
      <c r="G1108" s="9">
        <f t="shared" ref="G1108:G1113" si="194">MIN(D1108:F1108)</f>
        <v>603941.25</v>
      </c>
      <c r="H1108" s="8">
        <f t="shared" ref="H1108:H1113" si="195">AVERAGE(D1108:F1108)</f>
        <v>614006.9375</v>
      </c>
      <c r="I1108" s="8">
        <f t="shared" ref="I1108:I1113" si="196">STDEV(D1108:F1108)</f>
        <v>9225.3549781041784</v>
      </c>
      <c r="J1108" s="8">
        <f t="shared" ref="J1108:J1113" si="197">I1108/H1108%</f>
        <v>1.5024838344117535</v>
      </c>
    </row>
    <row r="1109" spans="1:10" ht="15.75" x14ac:dyDescent="0.25">
      <c r="A1109" s="22">
        <v>1078</v>
      </c>
      <c r="B1109" s="1" t="s">
        <v>1115</v>
      </c>
      <c r="C1109" s="2" t="s">
        <v>14</v>
      </c>
      <c r="D1109" s="4">
        <v>549037.5</v>
      </c>
      <c r="E1109" s="8">
        <f t="shared" si="192"/>
        <v>565508.625</v>
      </c>
      <c r="F1109" s="8">
        <f t="shared" si="193"/>
        <v>560018.25</v>
      </c>
      <c r="G1109" s="9">
        <f t="shared" si="194"/>
        <v>549037.5</v>
      </c>
      <c r="H1109" s="8">
        <f t="shared" si="195"/>
        <v>558188.125</v>
      </c>
      <c r="I1109" s="8">
        <f t="shared" si="196"/>
        <v>8386.6863437310567</v>
      </c>
      <c r="J1109" s="8">
        <f t="shared" si="197"/>
        <v>1.5024838344117508</v>
      </c>
    </row>
    <row r="1110" spans="1:10" ht="15.75" x14ac:dyDescent="0.25">
      <c r="A1110" s="22">
        <v>1079</v>
      </c>
      <c r="B1110" s="1" t="s">
        <v>1116</v>
      </c>
      <c r="C1110" s="2" t="s">
        <v>14</v>
      </c>
      <c r="D1110" s="4">
        <v>329422.5</v>
      </c>
      <c r="E1110" s="8">
        <f t="shared" si="192"/>
        <v>339305.17499999999</v>
      </c>
      <c r="F1110" s="8">
        <f t="shared" si="193"/>
        <v>336010.95</v>
      </c>
      <c r="G1110" s="9">
        <f t="shared" si="194"/>
        <v>329422.5</v>
      </c>
      <c r="H1110" s="8">
        <f t="shared" si="195"/>
        <v>334912.875</v>
      </c>
      <c r="I1110" s="8">
        <f t="shared" si="196"/>
        <v>5032.0118062386309</v>
      </c>
      <c r="J1110" s="8">
        <f t="shared" si="197"/>
        <v>1.5024838344117499</v>
      </c>
    </row>
    <row r="1111" spans="1:10" ht="15.75" x14ac:dyDescent="0.25">
      <c r="A1111" s="22">
        <v>1080</v>
      </c>
      <c r="B1111" s="1" t="s">
        <v>1117</v>
      </c>
      <c r="C1111" s="2" t="s">
        <v>14</v>
      </c>
      <c r="D1111" s="4">
        <v>85849.5</v>
      </c>
      <c r="E1111" s="8">
        <f t="shared" si="192"/>
        <v>88424.985000000001</v>
      </c>
      <c r="F1111" s="8">
        <f t="shared" si="193"/>
        <v>87566.49</v>
      </c>
      <c r="G1111" s="9">
        <f t="shared" si="194"/>
        <v>85849.5</v>
      </c>
      <c r="H1111" s="8">
        <f t="shared" si="195"/>
        <v>87280.324999999997</v>
      </c>
      <c r="I1111" s="8">
        <f t="shared" si="196"/>
        <v>1311.3727737470388</v>
      </c>
      <c r="J1111" s="8">
        <f t="shared" si="197"/>
        <v>1.5024838344117519</v>
      </c>
    </row>
    <row r="1112" spans="1:10" ht="15.75" x14ac:dyDescent="0.25">
      <c r="A1112" s="22">
        <v>1081</v>
      </c>
      <c r="B1112" s="1" t="s">
        <v>1118</v>
      </c>
      <c r="C1112" s="2" t="s">
        <v>14</v>
      </c>
      <c r="D1112" s="4">
        <v>68970</v>
      </c>
      <c r="E1112" s="8">
        <f t="shared" si="192"/>
        <v>71039.100000000006</v>
      </c>
      <c r="F1112" s="8">
        <f t="shared" si="193"/>
        <v>70349.399999999994</v>
      </c>
      <c r="G1112" s="9">
        <f t="shared" si="194"/>
        <v>68970</v>
      </c>
      <c r="H1112" s="8">
        <f t="shared" si="195"/>
        <v>70119.5</v>
      </c>
      <c r="I1112" s="8">
        <f t="shared" si="196"/>
        <v>1053.5341522703495</v>
      </c>
      <c r="J1112" s="8">
        <f t="shared" si="197"/>
        <v>1.5024838344117535</v>
      </c>
    </row>
    <row r="1113" spans="1:10" ht="15.75" x14ac:dyDescent="0.25">
      <c r="A1113" s="22">
        <v>1082</v>
      </c>
      <c r="B1113" s="1" t="s">
        <v>1119</v>
      </c>
      <c r="C1113" s="2" t="s">
        <v>14</v>
      </c>
      <c r="D1113" s="4">
        <v>235587.00000000003</v>
      </c>
      <c r="E1113" s="8">
        <f t="shared" si="192"/>
        <v>242654.61000000004</v>
      </c>
      <c r="F1113" s="8">
        <f t="shared" si="193"/>
        <v>240298.74000000002</v>
      </c>
      <c r="G1113" s="9">
        <f t="shared" si="194"/>
        <v>235587.00000000003</v>
      </c>
      <c r="H1113" s="8">
        <f t="shared" si="195"/>
        <v>239513.45000000004</v>
      </c>
      <c r="I1113" s="8">
        <f t="shared" si="196"/>
        <v>3598.6508674918773</v>
      </c>
      <c r="J1113" s="8">
        <f t="shared" si="197"/>
        <v>1.5024838344117528</v>
      </c>
    </row>
    <row r="1114" spans="1:10" x14ac:dyDescent="0.25">
      <c r="A1114" s="21"/>
      <c r="B1114" s="5" t="s">
        <v>1120</v>
      </c>
      <c r="C1114" s="6"/>
      <c r="D1114" s="16"/>
      <c r="E1114" s="16"/>
      <c r="F1114" s="16"/>
      <c r="G1114" s="18"/>
      <c r="H1114" s="16"/>
      <c r="I1114" s="16"/>
      <c r="J1114" s="16"/>
    </row>
    <row r="1115" spans="1:10" ht="15.75" x14ac:dyDescent="0.25">
      <c r="A1115" s="19">
        <v>1083</v>
      </c>
      <c r="B1115" s="1" t="s">
        <v>1121</v>
      </c>
      <c r="C1115" s="2" t="s">
        <v>14</v>
      </c>
      <c r="D1115" s="4">
        <v>2038043.5349999999</v>
      </c>
      <c r="E1115" s="8">
        <f t="shared" ref="E1115:E1122" si="198">D1115*1.03</f>
        <v>2099184.8410499999</v>
      </c>
      <c r="F1115" s="8">
        <f t="shared" ref="F1115:F1122" si="199">D1115*1.02</f>
        <v>2078804.4057</v>
      </c>
      <c r="G1115" s="9">
        <f t="shared" ref="G1115:G1122" si="200">MIN(D1115:F1115)</f>
        <v>2038043.5349999999</v>
      </c>
      <c r="H1115" s="8">
        <f t="shared" ref="H1115:H1122" si="201">AVERAGE(D1115:F1115)</f>
        <v>2072010.9272499999</v>
      </c>
      <c r="I1115" s="8">
        <f t="shared" ref="I1115:I1122" si="202">STDEV(D1115:F1115)</f>
        <v>31131.629229176287</v>
      </c>
      <c r="J1115" s="8">
        <f t="shared" ref="J1115:J1122" si="203">I1115/H1115%</f>
        <v>1.5024838344117517</v>
      </c>
    </row>
    <row r="1116" spans="1:10" ht="15.75" x14ac:dyDescent="0.25">
      <c r="A1116" s="19">
        <v>1084</v>
      </c>
      <c r="B1116" s="1" t="s">
        <v>1122</v>
      </c>
      <c r="C1116" s="2" t="s">
        <v>14</v>
      </c>
      <c r="D1116" s="4">
        <v>35973.300000000003</v>
      </c>
      <c r="E1116" s="8">
        <f t="shared" si="198"/>
        <v>37052.499000000003</v>
      </c>
      <c r="F1116" s="8">
        <f t="shared" si="199"/>
        <v>36692.766000000003</v>
      </c>
      <c r="G1116" s="9">
        <f t="shared" si="200"/>
        <v>35973.300000000003</v>
      </c>
      <c r="H1116" s="8">
        <f t="shared" si="201"/>
        <v>36572.855000000003</v>
      </c>
      <c r="I1116" s="8">
        <f t="shared" si="202"/>
        <v>549.50123415785004</v>
      </c>
      <c r="J1116" s="8">
        <f t="shared" si="203"/>
        <v>1.5024838344117515</v>
      </c>
    </row>
    <row r="1117" spans="1:10" ht="15.75" x14ac:dyDescent="0.25">
      <c r="A1117" s="19">
        <v>1085</v>
      </c>
      <c r="B1117" s="1" t="s">
        <v>1123</v>
      </c>
      <c r="C1117" s="2" t="s">
        <v>14</v>
      </c>
      <c r="D1117" s="4">
        <v>144664.57500000001</v>
      </c>
      <c r="E1117" s="8">
        <f t="shared" si="198"/>
        <v>149004.51225000003</v>
      </c>
      <c r="F1117" s="8">
        <f t="shared" si="199"/>
        <v>147557.8665</v>
      </c>
      <c r="G1117" s="9">
        <f t="shared" si="200"/>
        <v>144664.57500000001</v>
      </c>
      <c r="H1117" s="8">
        <f t="shared" si="201"/>
        <v>147075.65125000002</v>
      </c>
      <c r="I1117" s="8">
        <f t="shared" si="202"/>
        <v>2209.7878843870608</v>
      </c>
      <c r="J1117" s="8">
        <f t="shared" si="203"/>
        <v>1.502483834411755</v>
      </c>
    </row>
    <row r="1118" spans="1:10" ht="15.75" x14ac:dyDescent="0.25">
      <c r="A1118" s="19">
        <v>1086</v>
      </c>
      <c r="B1118" s="1" t="s">
        <v>1124</v>
      </c>
      <c r="C1118" s="2" t="s">
        <v>14</v>
      </c>
      <c r="D1118" s="4">
        <v>214170.00000000003</v>
      </c>
      <c r="E1118" s="8">
        <f t="shared" si="198"/>
        <v>220595.10000000003</v>
      </c>
      <c r="F1118" s="8">
        <f t="shared" si="199"/>
        <v>218453.40000000002</v>
      </c>
      <c r="G1118" s="9">
        <f t="shared" si="200"/>
        <v>214170.00000000003</v>
      </c>
      <c r="H1118" s="8">
        <f t="shared" si="201"/>
        <v>217739.50000000003</v>
      </c>
      <c r="I1118" s="8">
        <f t="shared" si="202"/>
        <v>3271.5007886289764</v>
      </c>
      <c r="J1118" s="8">
        <f t="shared" si="203"/>
        <v>1.5024838344117515</v>
      </c>
    </row>
    <row r="1119" spans="1:10" ht="15.75" x14ac:dyDescent="0.25">
      <c r="A1119" s="19">
        <v>1087</v>
      </c>
      <c r="B1119" s="1" t="s">
        <v>1125</v>
      </c>
      <c r="C1119" s="2" t="s">
        <v>14</v>
      </c>
      <c r="D1119" s="4">
        <v>188941.50000000003</v>
      </c>
      <c r="E1119" s="8">
        <f t="shared" si="198"/>
        <v>194609.74500000002</v>
      </c>
      <c r="F1119" s="8">
        <f t="shared" si="199"/>
        <v>192720.33000000005</v>
      </c>
      <c r="G1119" s="9">
        <f t="shared" si="200"/>
        <v>188941.50000000003</v>
      </c>
      <c r="H1119" s="8">
        <f t="shared" si="201"/>
        <v>192090.52500000002</v>
      </c>
      <c r="I1119" s="8">
        <f t="shared" si="202"/>
        <v>2886.1290855616626</v>
      </c>
      <c r="J1119" s="8">
        <f t="shared" si="203"/>
        <v>1.5024838344117506</v>
      </c>
    </row>
    <row r="1120" spans="1:10" ht="15.75" x14ac:dyDescent="0.25">
      <c r="A1120" s="19">
        <v>1088</v>
      </c>
      <c r="B1120" s="1" t="s">
        <v>1126</v>
      </c>
      <c r="C1120" s="2" t="s">
        <v>14</v>
      </c>
      <c r="D1120" s="4">
        <v>248128.65000000002</v>
      </c>
      <c r="E1120" s="8">
        <f t="shared" si="198"/>
        <v>255572.50950000004</v>
      </c>
      <c r="F1120" s="8">
        <f t="shared" si="199"/>
        <v>253091.22300000003</v>
      </c>
      <c r="G1120" s="9">
        <f t="shared" si="200"/>
        <v>248128.65000000002</v>
      </c>
      <c r="H1120" s="8">
        <f t="shared" si="201"/>
        <v>252264.12750000003</v>
      </c>
      <c r="I1120" s="8">
        <f t="shared" si="202"/>
        <v>3790.2277357073572</v>
      </c>
      <c r="J1120" s="8">
        <f t="shared" si="203"/>
        <v>1.5024838344117541</v>
      </c>
    </row>
    <row r="1121" spans="1:10" ht="15.75" x14ac:dyDescent="0.25">
      <c r="A1121" s="19">
        <v>1089</v>
      </c>
      <c r="B1121" s="1" t="s">
        <v>1127</v>
      </c>
      <c r="C1121" s="2" t="s">
        <v>14</v>
      </c>
      <c r="D1121" s="4">
        <v>143639.1</v>
      </c>
      <c r="E1121" s="8">
        <f t="shared" si="198"/>
        <v>147948.27300000002</v>
      </c>
      <c r="F1121" s="8">
        <f t="shared" si="199"/>
        <v>146511.88200000001</v>
      </c>
      <c r="G1121" s="9">
        <f t="shared" si="200"/>
        <v>143639.1</v>
      </c>
      <c r="H1121" s="8">
        <f t="shared" si="201"/>
        <v>146033.08499999999</v>
      </c>
      <c r="I1121" s="8">
        <f t="shared" si="202"/>
        <v>2194.1234950177763</v>
      </c>
      <c r="J1121" s="8">
        <f t="shared" si="203"/>
        <v>1.5024838344117544</v>
      </c>
    </row>
    <row r="1122" spans="1:10" ht="15.75" x14ac:dyDescent="0.25">
      <c r="A1122" s="19">
        <v>1090</v>
      </c>
      <c r="B1122" s="1" t="s">
        <v>1128</v>
      </c>
      <c r="C1122" s="2" t="s">
        <v>14</v>
      </c>
      <c r="D1122" s="4">
        <v>61347.000000000007</v>
      </c>
      <c r="E1122" s="8">
        <f t="shared" si="198"/>
        <v>63187.410000000011</v>
      </c>
      <c r="F1122" s="8">
        <f t="shared" si="199"/>
        <v>62573.94000000001</v>
      </c>
      <c r="G1122" s="9">
        <f t="shared" si="200"/>
        <v>61347.000000000007</v>
      </c>
      <c r="H1122" s="8">
        <f t="shared" si="201"/>
        <v>62369.450000000012</v>
      </c>
      <c r="I1122" s="8">
        <f t="shared" si="202"/>
        <v>937.0909038615215</v>
      </c>
      <c r="J1122" s="8">
        <f t="shared" si="203"/>
        <v>1.5024838344117535</v>
      </c>
    </row>
    <row r="1123" spans="1:10" x14ac:dyDescent="0.25">
      <c r="A1123" s="20"/>
      <c r="B1123" s="5" t="s">
        <v>1129</v>
      </c>
      <c r="C1123" s="7"/>
      <c r="D1123" s="16"/>
      <c r="E1123" s="16"/>
      <c r="F1123" s="16"/>
      <c r="G1123" s="18"/>
      <c r="H1123" s="16"/>
      <c r="I1123" s="16"/>
      <c r="J1123" s="16"/>
    </row>
    <row r="1124" spans="1:10" ht="15.75" x14ac:dyDescent="0.25">
      <c r="A1124" s="19">
        <v>1090</v>
      </c>
      <c r="B1124" s="1" t="s">
        <v>1130</v>
      </c>
      <c r="C1124" s="2" t="s">
        <v>14</v>
      </c>
      <c r="D1124" s="4">
        <v>74415</v>
      </c>
      <c r="E1124" s="8">
        <f t="shared" ref="E1124:E1130" si="204">D1124*1.03</f>
        <v>76647.45</v>
      </c>
      <c r="F1124" s="8">
        <f t="shared" ref="F1124:F1130" si="205">D1124*1.02</f>
        <v>75903.3</v>
      </c>
      <c r="G1124" s="9">
        <f t="shared" ref="G1124:G1130" si="206">MIN(D1124:F1124)</f>
        <v>74415</v>
      </c>
      <c r="H1124" s="8">
        <f t="shared" ref="H1124:H1130" si="207">AVERAGE(D1124:F1124)</f>
        <v>75655.25</v>
      </c>
      <c r="I1124" s="8">
        <f t="shared" ref="I1124:I1130" si="208">STDEV(D1124:F1124)</f>
        <v>1136.7079011337953</v>
      </c>
      <c r="J1124" s="8">
        <f t="shared" ref="J1124:J1130" si="209">I1124/H1124%</f>
        <v>1.5024838344117497</v>
      </c>
    </row>
    <row r="1125" spans="1:10" ht="15.75" x14ac:dyDescent="0.25">
      <c r="A1125" s="19">
        <v>1091</v>
      </c>
      <c r="B1125" s="1" t="s">
        <v>1131</v>
      </c>
      <c r="C1125" s="2" t="s">
        <v>14</v>
      </c>
      <c r="D1125" s="4">
        <v>70966.5</v>
      </c>
      <c r="E1125" s="8">
        <f t="shared" si="204"/>
        <v>73095.494999999995</v>
      </c>
      <c r="F1125" s="8">
        <f t="shared" si="205"/>
        <v>72385.83</v>
      </c>
      <c r="G1125" s="9">
        <f t="shared" si="206"/>
        <v>70966.5</v>
      </c>
      <c r="H1125" s="8">
        <f t="shared" si="207"/>
        <v>72149.275000000009</v>
      </c>
      <c r="I1125" s="8">
        <f t="shared" si="208"/>
        <v>1084.0311935202769</v>
      </c>
      <c r="J1125" s="8">
        <f t="shared" si="209"/>
        <v>1.5024838344117482</v>
      </c>
    </row>
    <row r="1126" spans="1:10" ht="15.75" x14ac:dyDescent="0.25">
      <c r="A1126" s="19">
        <v>1092</v>
      </c>
      <c r="B1126" s="1" t="s">
        <v>1132</v>
      </c>
      <c r="C1126" s="2" t="s">
        <v>14</v>
      </c>
      <c r="D1126" s="4">
        <v>114145.35</v>
      </c>
      <c r="E1126" s="8">
        <f t="shared" si="204"/>
        <v>117569.71050000002</v>
      </c>
      <c r="F1126" s="8">
        <f t="shared" si="205"/>
        <v>116428.25700000001</v>
      </c>
      <c r="G1126" s="9">
        <f t="shared" si="206"/>
        <v>114145.35</v>
      </c>
      <c r="H1126" s="8">
        <f t="shared" si="207"/>
        <v>116047.77250000001</v>
      </c>
      <c r="I1126" s="8">
        <f t="shared" si="208"/>
        <v>1743.5990220074304</v>
      </c>
      <c r="J1126" s="8">
        <f t="shared" si="209"/>
        <v>1.5024838344117553</v>
      </c>
    </row>
    <row r="1127" spans="1:10" ht="15.75" x14ac:dyDescent="0.25">
      <c r="A1127" s="19">
        <v>1093</v>
      </c>
      <c r="B1127" s="1" t="s">
        <v>1133</v>
      </c>
      <c r="C1127" s="2" t="s">
        <v>14</v>
      </c>
      <c r="D1127" s="4">
        <v>144074.70000000001</v>
      </c>
      <c r="E1127" s="8">
        <f t="shared" si="204"/>
        <v>148396.94100000002</v>
      </c>
      <c r="F1127" s="8">
        <f t="shared" si="205"/>
        <v>146956.19400000002</v>
      </c>
      <c r="G1127" s="9">
        <f t="shared" si="206"/>
        <v>144074.70000000001</v>
      </c>
      <c r="H1127" s="8">
        <f t="shared" si="207"/>
        <v>146475.94500000004</v>
      </c>
      <c r="I1127" s="8">
        <f t="shared" si="208"/>
        <v>2200.7773949268517</v>
      </c>
      <c r="J1127" s="8">
        <f t="shared" si="209"/>
        <v>1.5024838344117535</v>
      </c>
    </row>
    <row r="1128" spans="1:10" ht="15.75" x14ac:dyDescent="0.25">
      <c r="A1128" s="19">
        <v>1094</v>
      </c>
      <c r="B1128" s="1" t="s">
        <v>1134</v>
      </c>
      <c r="C1128" s="2" t="s">
        <v>14</v>
      </c>
      <c r="D1128" s="4">
        <v>79860</v>
      </c>
      <c r="E1128" s="8">
        <f t="shared" si="204"/>
        <v>82255.8</v>
      </c>
      <c r="F1128" s="8">
        <f t="shared" si="205"/>
        <v>81457.2</v>
      </c>
      <c r="G1128" s="9">
        <f t="shared" si="206"/>
        <v>79860</v>
      </c>
      <c r="H1128" s="8">
        <f t="shared" si="207"/>
        <v>81191</v>
      </c>
      <c r="I1128" s="8">
        <f t="shared" si="208"/>
        <v>1219.8816499972456</v>
      </c>
      <c r="J1128" s="8">
        <f t="shared" si="209"/>
        <v>1.5024838344117522</v>
      </c>
    </row>
    <row r="1129" spans="1:10" ht="15.75" x14ac:dyDescent="0.25">
      <c r="A1129" s="19">
        <v>1095</v>
      </c>
      <c r="B1129" s="1" t="s">
        <v>1135</v>
      </c>
      <c r="C1129" s="2" t="s">
        <v>14</v>
      </c>
      <c r="D1129" s="4">
        <v>349387.5</v>
      </c>
      <c r="E1129" s="8">
        <f t="shared" si="204"/>
        <v>359869.125</v>
      </c>
      <c r="F1129" s="8">
        <f t="shared" si="205"/>
        <v>356375.25</v>
      </c>
      <c r="G1129" s="9">
        <f t="shared" si="206"/>
        <v>349387.5</v>
      </c>
      <c r="H1129" s="8">
        <f t="shared" si="207"/>
        <v>355210.625</v>
      </c>
      <c r="I1129" s="8">
        <f t="shared" si="208"/>
        <v>5336.982218737945</v>
      </c>
      <c r="J1129" s="8">
        <f t="shared" si="209"/>
        <v>1.5024838344117508</v>
      </c>
    </row>
    <row r="1130" spans="1:10" ht="15.75" x14ac:dyDescent="0.25">
      <c r="A1130" s="19">
        <v>1096</v>
      </c>
      <c r="B1130" s="1" t="s">
        <v>1136</v>
      </c>
      <c r="C1130" s="2" t="s">
        <v>14</v>
      </c>
      <c r="D1130" s="4">
        <v>409627.35000000003</v>
      </c>
      <c r="E1130" s="8">
        <f t="shared" si="204"/>
        <v>421916.17050000007</v>
      </c>
      <c r="F1130" s="8">
        <f t="shared" si="205"/>
        <v>417819.89700000006</v>
      </c>
      <c r="G1130" s="9">
        <f t="shared" si="206"/>
        <v>409627.35000000003</v>
      </c>
      <c r="H1130" s="8">
        <f t="shared" si="207"/>
        <v>416454.47250000009</v>
      </c>
      <c r="I1130" s="8">
        <f t="shared" si="208"/>
        <v>6257.1611269972464</v>
      </c>
      <c r="J1130" s="8">
        <f t="shared" si="209"/>
        <v>1.5024838344117544</v>
      </c>
    </row>
    <row r="1131" spans="1:10" x14ac:dyDescent="0.25">
      <c r="A1131" s="21"/>
      <c r="B1131" s="5" t="s">
        <v>1137</v>
      </c>
      <c r="C1131" s="21"/>
      <c r="D1131" s="16"/>
      <c r="E1131" s="16"/>
      <c r="F1131" s="16"/>
      <c r="G1131" s="18"/>
      <c r="H1131" s="16"/>
      <c r="I1131" s="16"/>
      <c r="J1131" s="16"/>
    </row>
    <row r="1132" spans="1:10" ht="15.75" x14ac:dyDescent="0.25">
      <c r="A1132" s="19">
        <v>1097</v>
      </c>
      <c r="B1132" s="1" t="s">
        <v>1138</v>
      </c>
      <c r="C1132" s="2" t="s">
        <v>14</v>
      </c>
      <c r="D1132" s="4">
        <v>635250</v>
      </c>
      <c r="E1132" s="8">
        <f t="shared" ref="E1132:E1145" si="210">D1132*1.03</f>
        <v>654307.5</v>
      </c>
      <c r="F1132" s="8">
        <f t="shared" ref="F1132:F1145" si="211">D1132*1.02</f>
        <v>647955</v>
      </c>
      <c r="G1132" s="9">
        <f t="shared" ref="G1132:G1145" si="212">MIN(D1132:F1132)</f>
        <v>635250</v>
      </c>
      <c r="H1132" s="8">
        <f t="shared" ref="H1132:H1145" si="213">AVERAGE(D1132:F1132)</f>
        <v>645837.5</v>
      </c>
      <c r="I1132" s="8">
        <f t="shared" ref="I1132:I1145" si="214">STDEV(D1132:F1132)</f>
        <v>9703.6040340689906</v>
      </c>
      <c r="J1132" s="8">
        <f t="shared" ref="J1132:J1145" si="215">I1132/H1132%</f>
        <v>1.5024838344117508</v>
      </c>
    </row>
    <row r="1133" spans="1:10" ht="15.75" x14ac:dyDescent="0.25">
      <c r="A1133" s="19">
        <v>1098</v>
      </c>
      <c r="B1133" s="1" t="s">
        <v>1139</v>
      </c>
      <c r="C1133" s="2" t="s">
        <v>14</v>
      </c>
      <c r="D1133" s="4">
        <v>480975.00000000006</v>
      </c>
      <c r="E1133" s="8">
        <f t="shared" si="210"/>
        <v>495404.25000000006</v>
      </c>
      <c r="F1133" s="8">
        <f t="shared" si="211"/>
        <v>490594.50000000006</v>
      </c>
      <c r="G1133" s="9">
        <f t="shared" si="212"/>
        <v>480975.00000000006</v>
      </c>
      <c r="H1133" s="8">
        <f t="shared" si="213"/>
        <v>488991.25000000006</v>
      </c>
      <c r="I1133" s="8">
        <f t="shared" si="214"/>
        <v>7347.0144829379506</v>
      </c>
      <c r="J1133" s="8">
        <f t="shared" si="215"/>
        <v>1.5024838344117508</v>
      </c>
    </row>
    <row r="1134" spans="1:10" ht="15.75" x14ac:dyDescent="0.25">
      <c r="A1134" s="19">
        <v>1099</v>
      </c>
      <c r="B1134" s="1" t="s">
        <v>1140</v>
      </c>
      <c r="C1134" s="2" t="s">
        <v>14</v>
      </c>
      <c r="D1134" s="4">
        <v>936540.00000000012</v>
      </c>
      <c r="E1134" s="8">
        <f t="shared" si="210"/>
        <v>964636.20000000019</v>
      </c>
      <c r="F1134" s="8">
        <f t="shared" si="211"/>
        <v>955270.80000000016</v>
      </c>
      <c r="G1134" s="9">
        <f t="shared" si="212"/>
        <v>936540.00000000012</v>
      </c>
      <c r="H1134" s="8">
        <f t="shared" si="213"/>
        <v>952149.00000000012</v>
      </c>
      <c r="I1134" s="8">
        <f t="shared" si="214"/>
        <v>14305.884804513176</v>
      </c>
      <c r="J1134" s="8">
        <f t="shared" si="215"/>
        <v>1.5024838344117541</v>
      </c>
    </row>
    <row r="1135" spans="1:10" ht="15.75" x14ac:dyDescent="0.25">
      <c r="A1135" s="19">
        <v>1100</v>
      </c>
      <c r="B1135" s="1" t="s">
        <v>1141</v>
      </c>
      <c r="C1135" s="2" t="s">
        <v>14</v>
      </c>
      <c r="D1135" s="4">
        <v>940170.00000000012</v>
      </c>
      <c r="E1135" s="8">
        <f t="shared" si="210"/>
        <v>968375.10000000009</v>
      </c>
      <c r="F1135" s="8">
        <f t="shared" si="211"/>
        <v>958973.40000000014</v>
      </c>
      <c r="G1135" s="9">
        <f t="shared" si="212"/>
        <v>940170.00000000012</v>
      </c>
      <c r="H1135" s="8">
        <f t="shared" si="213"/>
        <v>955839.5</v>
      </c>
      <c r="I1135" s="8">
        <f t="shared" si="214"/>
        <v>14361.3339704221</v>
      </c>
      <c r="J1135" s="8">
        <f t="shared" si="215"/>
        <v>1.5024838344117499</v>
      </c>
    </row>
    <row r="1136" spans="1:10" ht="15.75" x14ac:dyDescent="0.25">
      <c r="A1136" s="19">
        <v>1101</v>
      </c>
      <c r="B1136" s="1" t="s">
        <v>1142</v>
      </c>
      <c r="C1136" s="2" t="s">
        <v>14</v>
      </c>
      <c r="D1136" s="4">
        <v>738705.00000000012</v>
      </c>
      <c r="E1136" s="8">
        <f t="shared" si="210"/>
        <v>760866.15000000014</v>
      </c>
      <c r="F1136" s="8">
        <f t="shared" si="211"/>
        <v>753479.10000000009</v>
      </c>
      <c r="G1136" s="9">
        <f t="shared" si="212"/>
        <v>738705.00000000012</v>
      </c>
      <c r="H1136" s="8">
        <f t="shared" si="213"/>
        <v>751016.75000000012</v>
      </c>
      <c r="I1136" s="8">
        <f t="shared" si="214"/>
        <v>11283.90526247452</v>
      </c>
      <c r="J1136" s="8">
        <f t="shared" si="215"/>
        <v>1.5024838344117515</v>
      </c>
    </row>
    <row r="1137" spans="1:10" ht="15.75" x14ac:dyDescent="0.25">
      <c r="A1137" s="19">
        <v>1102</v>
      </c>
      <c r="B1137" s="1" t="s">
        <v>1143</v>
      </c>
      <c r="C1137" s="2" t="s">
        <v>14</v>
      </c>
      <c r="D1137" s="4">
        <v>816750.00000000012</v>
      </c>
      <c r="E1137" s="8">
        <f t="shared" si="210"/>
        <v>841252.50000000012</v>
      </c>
      <c r="F1137" s="8">
        <f t="shared" si="211"/>
        <v>833085.00000000012</v>
      </c>
      <c r="G1137" s="9">
        <f t="shared" si="212"/>
        <v>816750.00000000012</v>
      </c>
      <c r="H1137" s="8">
        <f t="shared" si="213"/>
        <v>830362.50000000012</v>
      </c>
      <c r="I1137" s="8">
        <f t="shared" si="214"/>
        <v>12476.062329517274</v>
      </c>
      <c r="J1137" s="8">
        <f t="shared" si="215"/>
        <v>1.5024838344117504</v>
      </c>
    </row>
    <row r="1138" spans="1:10" ht="15.75" x14ac:dyDescent="0.25">
      <c r="A1138" s="19">
        <v>1103</v>
      </c>
      <c r="B1138" s="1" t="s">
        <v>1144</v>
      </c>
      <c r="C1138" s="2" t="s">
        <v>14</v>
      </c>
      <c r="D1138" s="4">
        <v>671550</v>
      </c>
      <c r="E1138" s="8">
        <f t="shared" si="210"/>
        <v>691696.5</v>
      </c>
      <c r="F1138" s="8">
        <f t="shared" si="211"/>
        <v>684981</v>
      </c>
      <c r="G1138" s="9">
        <f t="shared" si="212"/>
        <v>671550</v>
      </c>
      <c r="H1138" s="8">
        <f t="shared" si="213"/>
        <v>682742.5</v>
      </c>
      <c r="I1138" s="8">
        <f t="shared" si="214"/>
        <v>10258.095693158648</v>
      </c>
      <c r="J1138" s="8">
        <f t="shared" si="215"/>
        <v>1.5024838344117508</v>
      </c>
    </row>
    <row r="1139" spans="1:10" ht="15.75" x14ac:dyDescent="0.25">
      <c r="A1139" s="19">
        <v>1104</v>
      </c>
      <c r="B1139" s="1" t="s">
        <v>1145</v>
      </c>
      <c r="C1139" s="2" t="s">
        <v>14</v>
      </c>
      <c r="D1139" s="4">
        <v>562650</v>
      </c>
      <c r="E1139" s="8">
        <f t="shared" si="210"/>
        <v>579529.5</v>
      </c>
      <c r="F1139" s="8">
        <f t="shared" si="211"/>
        <v>573903</v>
      </c>
      <c r="G1139" s="9">
        <f t="shared" si="212"/>
        <v>562650</v>
      </c>
      <c r="H1139" s="8">
        <f t="shared" si="213"/>
        <v>572027.5</v>
      </c>
      <c r="I1139" s="8">
        <f t="shared" si="214"/>
        <v>8594.6207158896777</v>
      </c>
      <c r="J1139" s="8">
        <f t="shared" si="215"/>
        <v>1.5024838344117508</v>
      </c>
    </row>
    <row r="1140" spans="1:10" ht="15.75" x14ac:dyDescent="0.25">
      <c r="A1140" s="19">
        <v>1105</v>
      </c>
      <c r="B1140" s="1" t="s">
        <v>1146</v>
      </c>
      <c r="C1140" s="2" t="s">
        <v>14</v>
      </c>
      <c r="D1140" s="4">
        <v>381150.00000000006</v>
      </c>
      <c r="E1140" s="8">
        <f t="shared" si="210"/>
        <v>392584.50000000006</v>
      </c>
      <c r="F1140" s="8">
        <f t="shared" si="211"/>
        <v>388773.00000000006</v>
      </c>
      <c r="G1140" s="9">
        <f t="shared" si="212"/>
        <v>381150.00000000006</v>
      </c>
      <c r="H1140" s="8">
        <f t="shared" si="213"/>
        <v>387502.50000000006</v>
      </c>
      <c r="I1140" s="8">
        <f t="shared" si="214"/>
        <v>5822.1624204413947</v>
      </c>
      <c r="J1140" s="8">
        <f t="shared" si="215"/>
        <v>1.5024838344117506</v>
      </c>
    </row>
    <row r="1141" spans="1:10" ht="15.75" x14ac:dyDescent="0.25">
      <c r="A1141" s="19">
        <v>1106</v>
      </c>
      <c r="B1141" s="1" t="s">
        <v>1147</v>
      </c>
      <c r="C1141" s="2" t="s">
        <v>14</v>
      </c>
      <c r="D1141" s="4">
        <v>647864.25</v>
      </c>
      <c r="E1141" s="8">
        <f t="shared" si="210"/>
        <v>667300.17749999999</v>
      </c>
      <c r="F1141" s="8">
        <f t="shared" si="211"/>
        <v>660821.53500000003</v>
      </c>
      <c r="G1141" s="9">
        <f t="shared" si="212"/>
        <v>647864.25</v>
      </c>
      <c r="H1141" s="8">
        <f t="shared" si="213"/>
        <v>658661.98749999993</v>
      </c>
      <c r="I1141" s="8">
        <f t="shared" si="214"/>
        <v>9896.2898856026459</v>
      </c>
      <c r="J1141" s="8">
        <f t="shared" si="215"/>
        <v>1.5024838344117508</v>
      </c>
    </row>
    <row r="1142" spans="1:10" ht="15.75" x14ac:dyDescent="0.25">
      <c r="A1142" s="19">
        <v>1107</v>
      </c>
      <c r="B1142" s="1" t="s">
        <v>1148</v>
      </c>
      <c r="C1142" s="2" t="s">
        <v>14</v>
      </c>
      <c r="D1142" s="4">
        <v>304386.39</v>
      </c>
      <c r="E1142" s="8">
        <f t="shared" si="210"/>
        <v>313517.9817</v>
      </c>
      <c r="F1142" s="8">
        <f t="shared" si="211"/>
        <v>310474.11780000001</v>
      </c>
      <c r="G1142" s="9">
        <f t="shared" si="212"/>
        <v>304386.39</v>
      </c>
      <c r="H1142" s="8">
        <f t="shared" si="213"/>
        <v>309459.49650000001</v>
      </c>
      <c r="I1142" s="8">
        <f t="shared" si="214"/>
        <v>4649.5789089644923</v>
      </c>
      <c r="J1142" s="8">
        <f t="shared" si="215"/>
        <v>1.5024838344117488</v>
      </c>
    </row>
    <row r="1143" spans="1:10" ht="15.75" x14ac:dyDescent="0.25">
      <c r="A1143" s="19">
        <v>1108</v>
      </c>
      <c r="B1143" s="1" t="s">
        <v>1149</v>
      </c>
      <c r="C1143" s="2" t="s">
        <v>14</v>
      </c>
      <c r="D1143" s="4">
        <v>97102.500000000015</v>
      </c>
      <c r="E1143" s="8">
        <f t="shared" si="210"/>
        <v>100015.57500000001</v>
      </c>
      <c r="F1143" s="8">
        <f t="shared" si="211"/>
        <v>99044.550000000017</v>
      </c>
      <c r="G1143" s="9">
        <f t="shared" si="212"/>
        <v>97102.500000000015</v>
      </c>
      <c r="H1143" s="8">
        <f t="shared" si="213"/>
        <v>98720.875</v>
      </c>
      <c r="I1143" s="8">
        <f t="shared" si="214"/>
        <v>1483.2651880648307</v>
      </c>
      <c r="J1143" s="8">
        <f t="shared" si="215"/>
        <v>1.5024838344117499</v>
      </c>
    </row>
    <row r="1144" spans="1:10" ht="15.75" x14ac:dyDescent="0.25">
      <c r="A1144" s="19">
        <v>1109</v>
      </c>
      <c r="B1144" s="1" t="s">
        <v>1150</v>
      </c>
      <c r="C1144" s="2" t="s">
        <v>14</v>
      </c>
      <c r="D1144" s="4">
        <v>58080.000000000007</v>
      </c>
      <c r="E1144" s="8">
        <f t="shared" si="210"/>
        <v>59822.400000000009</v>
      </c>
      <c r="F1144" s="8">
        <f t="shared" si="211"/>
        <v>59241.600000000006</v>
      </c>
      <c r="G1144" s="9">
        <f t="shared" si="212"/>
        <v>58080.000000000007</v>
      </c>
      <c r="H1144" s="8">
        <f t="shared" si="213"/>
        <v>59048.000000000007</v>
      </c>
      <c r="I1144" s="8">
        <f t="shared" si="214"/>
        <v>887.18665454345114</v>
      </c>
      <c r="J1144" s="8">
        <f t="shared" si="215"/>
        <v>1.5024838344117517</v>
      </c>
    </row>
    <row r="1145" spans="1:10" ht="15.75" x14ac:dyDescent="0.25">
      <c r="A1145" s="19">
        <v>1110</v>
      </c>
      <c r="B1145" s="1" t="s">
        <v>1151</v>
      </c>
      <c r="C1145" s="2" t="s">
        <v>14</v>
      </c>
      <c r="D1145" s="4">
        <v>63525.000000000007</v>
      </c>
      <c r="E1145" s="8">
        <f t="shared" si="210"/>
        <v>65430.750000000007</v>
      </c>
      <c r="F1145" s="8">
        <f t="shared" si="211"/>
        <v>64795.500000000007</v>
      </c>
      <c r="G1145" s="9">
        <f t="shared" si="212"/>
        <v>63525.000000000007</v>
      </c>
      <c r="H1145" s="8">
        <f t="shared" si="213"/>
        <v>64583.750000000007</v>
      </c>
      <c r="I1145" s="8">
        <f t="shared" si="214"/>
        <v>970.36040340689908</v>
      </c>
      <c r="J1145" s="8">
        <f t="shared" si="215"/>
        <v>1.5024838344117506</v>
      </c>
    </row>
    <row r="1148" spans="1:10" ht="51.75" customHeight="1" x14ac:dyDescent="0.25">
      <c r="E1148" s="26" t="s">
        <v>1156</v>
      </c>
      <c r="F1148" s="26"/>
      <c r="G1148" s="26"/>
      <c r="H1148" s="26"/>
    </row>
    <row r="1149" spans="1:10" x14ac:dyDescent="0.25">
      <c r="B1149" s="23" t="s">
        <v>1152</v>
      </c>
      <c r="E1149" s="24" t="s">
        <v>1157</v>
      </c>
      <c r="F1149" s="24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1148:H1148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78740157480314965" right="0.39370078740157483" top="0.59055118110236227" bottom="0.3937007874015748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горки, игр.комп., мостики</vt:lpstr>
      <vt:lpstr>'горки, игр.комп., мостики'!Заголовки_для_печати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2023-03-03T07:23:51Z</dcterms:modified>
</cp:coreProperties>
</file>